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0" yWindow="0" windowWidth="14715" windowHeight="78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граф'!29:29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162913"/>
</workbook>
</file>

<file path=xl/calcChain.xml><?xml version="1.0" encoding="utf-8"?>
<calcChain xmlns="http://schemas.openxmlformats.org/spreadsheetml/2006/main">
  <c r="J79" i="1" l="1"/>
  <c r="J82" i="1"/>
</calcChain>
</file>

<file path=xl/sharedStrings.xml><?xml version="1.0" encoding="utf-8"?>
<sst xmlns="http://schemas.openxmlformats.org/spreadsheetml/2006/main" count="387" uniqueCount="244">
  <si>
    <t>СОГЛАСОВАНО:</t>
  </si>
  <si>
    <t>УТВЕРЖДАЮ:</t>
  </si>
  <si>
    <t>________________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</si>
  <si>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</si>
  <si>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</si>
  <si>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</si>
  <si>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</si>
  <si>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</si>
  <si>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</si>
  <si>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Н_14-ЮЯЭС-25 ПС СХК -ЛСР оснащение устройствами телемеханики</t>
  </si>
  <si>
    <t>(наименование работ и затрат, наименование объекта)</t>
  </si>
  <si>
    <t xml:space="preserve">Основание: </t>
  </si>
  <si>
    <t>Сметная стоимость _______________________________________________________________________________________________</t>
  </si>
  <si>
    <t>___________________________8806,196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</si>
  <si>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</si>
  <si>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</si>
  <si>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_______________________________________________________________________________________________1,923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</si>
  <si>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</si>
  <si>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_______________________________________________________________________________________________120,190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</si>
  <si>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</si>
  <si>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_______________________________________________________________________________________________1255,569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</si>
  <si>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</si>
  <si>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_______________________________________________________________________________________________5199,821</t>
  </si>
  <si>
    <t>Средства  на оплату труда _______________________________________________________________________________________________</t>
  </si>
  <si>
    <t>___________________________15,402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</si>
  <si>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</si>
  <si>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_______________________________________________________________________________________________1129,84</t>
  </si>
  <si>
    <t>чел.час</t>
  </si>
  <si>
    <t>Составлен(а) в текущих (прогнозных) ценах по состоянию на ______________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</si>
  <si>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</si>
  <si>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</si>
  <si>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</si>
  <si>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</si>
  <si>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</si>
  <si>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</si>
  <si>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</si>
  <si>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</si>
  <si>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</si>
  <si>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</si>
  <si>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</si>
  <si>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</si>
  <si>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Монтажные работы</t>
  </si>
  <si>
    <t>4</t>
  </si>
  <si>
    <t>ФЕРм11-04-008-02
Приказ Минстроя России от 30.12.2016 №1039/пр
ЭНИП</t>
  </si>
  <si>
    <t>Съемные и выдвижные блоки (модули, ячейки, ТЭЗ), масса: до 10 кг
ИНДЕКС К ПОЗИЦИИ(справочно):
1 Индекс изменения сметной стоимости СМР на 1 квартал 2021г. к уровню базы 2001г.
15,21*0,93 СМР=14,14
НР (905 руб.): 101% от ФОТ (896 руб.)
СП (582 руб.): 65% от ФОТ (896 руб.)</t>
  </si>
  <si>
    <t>шт</t>
  </si>
  <si>
    <t>50</t>
  </si>
  <si>
    <t>18,82</t>
  </si>
  <si>
    <t>17,8</t>
  </si>
  <si>
    <t>0,66</t>
  </si>
  <si>
    <t>0,12</t>
  </si>
  <si>
    <t>941</t>
  </si>
  <si>
    <t>890</t>
  </si>
  <si>
    <t>33</t>
  </si>
  <si>
    <t>6</t>
  </si>
  <si>
    <t>2</t>
  </si>
  <si>
    <t>ФЕРм08-03-572-05
Приказ Минстроя России от 30.12.2016 №1039/пр
Шкаф телемеханики</t>
  </si>
  <si>
    <t>Блок управления шкафного исполнения или распределительный пункт (шкаф), устанавливаемый: на стене, высота и ширина до 1700х1100 мм
110,82 = 455,82 - 0,03 x 11 500,00
ИНДЕКС К ПОЗИЦИИ(справочно):
1 Индекс изменения сметной стоимости СМР на 1 квартал 2021г. к уровню базы 2001г.
15,21*0,93 СМР=14,14
НР (90 руб.): 105% от ФОТ (86 руб.)
СП (56 руб.): 65% от ФОТ (86 руб.)</t>
  </si>
  <si>
    <t>110,82</t>
  </si>
  <si>
    <t>34,62</t>
  </si>
  <si>
    <t>69,09</t>
  </si>
  <si>
    <t>8,29</t>
  </si>
  <si>
    <t>222</t>
  </si>
  <si>
    <t>69</t>
  </si>
  <si>
    <t>138</t>
  </si>
  <si>
    <t>17</t>
  </si>
  <si>
    <t>9</t>
  </si>
  <si>
    <t>ФЕРм08-03-526-01
Приказ Минстроя России от 26.12.2019 №876/пр</t>
  </si>
  <si>
    <t>Автомат одно-, двух-, трехполюсный, устанавливаемый на конструкции: на стене или колонне, на ток до 25 А
ИНДЕКС К ПОЗИЦИИ(справочно):
1 Индекс изменения сметной стоимости СМР на 1 квартал 2021г. к уровню базы 2001г.
15,21*0,93 СМР=14,14
НР (415 руб.): 105% от ФОТ (395 руб.)
СП (257 руб.): 65% от ФОТ (395 руб.)</t>
  </si>
  <si>
    <t>31</t>
  </si>
  <si>
    <t>33,65</t>
  </si>
  <si>
    <t>12,74</t>
  </si>
  <si>
    <t>0,87</t>
  </si>
  <si>
    <t>1043</t>
  </si>
  <si>
    <t>395</t>
  </si>
  <si>
    <t>27</t>
  </si>
  <si>
    <t>28</t>
  </si>
  <si>
    <t>ФЕРм08-03-591-06
Приказ Минстроя России от 26.12.2019 №876/пр</t>
  </si>
  <si>
    <t>Переключатель: неутопленного типа при открытой проводке
ИНДЕКС К ПОЗИЦИИ(справочно):
1 Индекс изменения сметной стоимости СМР на 1 квартал 2021г. к уровню базы 2001г.
15,21*0,93 СМР=14,14
НР (101 руб.): 105% от ФОТ (96 руб.)
СП (62 руб.): 65% от ФОТ (96 руб.)</t>
  </si>
  <si>
    <t>100 шт</t>
  </si>
  <si>
    <t>0,31</t>
  </si>
  <si>
    <t>419,32</t>
  </si>
  <si>
    <t>308,81</t>
  </si>
  <si>
    <t>4,77</t>
  </si>
  <si>
    <t>0,64</t>
  </si>
  <si>
    <t>130</t>
  </si>
  <si>
    <t>96</t>
  </si>
  <si>
    <t>1</t>
  </si>
  <si>
    <t>7</t>
  </si>
  <si>
    <t>ФЕРм08-02-145-01
Приказ Минстроя РФ от 30.01.14 №31/пр</t>
  </si>
  <si>
    <t>Кабель до 35 кВ, прокладываемый по дну канала без креплений, масса 1 м кабеля: до 1 кг
ИНДЕКС К ПОЗИЦИИ(справочно):
1 Индекс изменения сметной стоимости СМР на 1 квартал 2021г. к уровню базы 2001г.
15,21*0,93 СМР=14,14
НР (816 руб.): 105% от ФОТ (777 руб.)
СП (505 руб.): 65% от ФОТ (777 руб.)</t>
  </si>
  <si>
    <t>100 м кабеля</t>
  </si>
  <si>
    <t>13,15</t>
  </si>
  <si>
    <t>153,6</t>
  </si>
  <si>
    <t>56,37</t>
  </si>
  <si>
    <t>50,09</t>
  </si>
  <si>
    <t>2,7</t>
  </si>
  <si>
    <t>2020</t>
  </si>
  <si>
    <t>741</t>
  </si>
  <si>
    <t>659</t>
  </si>
  <si>
    <t>36</t>
  </si>
  <si>
    <t>ФЕРм11-02-001-01
Приказ Минстроя России от 30.12.2016 №1039/пр
прим. датчик температуры</t>
  </si>
  <si>
    <t>Прибор, устанавливаемый на резьбовых соединениях, масса: до 1,5 кг
ИНДЕКС К ПОЗИЦИИ(справочно):
1 Индекс изменения сметной стоимости СМР на 1 квартал 2021г. к уровню базы 2001г.
15,21*0,93 СМР=14,14
НР (27 руб.): 88% от ФОТ (31 руб.)
СП (19 руб.): 60% от ФОТ (31 руб.)</t>
  </si>
  <si>
    <t>3</t>
  </si>
  <si>
    <t>11,53</t>
  </si>
  <si>
    <t>10,22</t>
  </si>
  <si>
    <t>35</t>
  </si>
  <si>
    <t>29</t>
  </si>
  <si>
    <t>ФЕРм10-05-010-01
Приказ Минстроя России от 26.12.2019 №876/пр
юстировка</t>
  </si>
  <si>
    <t>Антенны приемо-передающие параболические на установленной башне (мачте) высотой до 50 м, с монтажом подъемных устройств, диаметр антенны: до 1,8 м
ИНДЕКС К ПОЗИЦИИ(справочно):
1 Индекс изменения сметной стоимости СМР на 1 квартал 2021г. к уровню базы 2001г.
15,21*0,93 СМР=14,14
НР (103 руб.): 101% от ФОТ (102 руб.)
СП (66 руб.): 65% от ФОТ (102 руб.)</t>
  </si>
  <si>
    <t>антенна</t>
  </si>
  <si>
    <t>104</t>
  </si>
  <si>
    <t>101,58</t>
  </si>
  <si>
    <t>0,39</t>
  </si>
  <si>
    <t>102</t>
  </si>
  <si>
    <t>Раздел 2. Пусконаладочные работы ССПИ (794-17-9-ССПИ.ВНПР)</t>
  </si>
  <si>
    <t>15</t>
  </si>
  <si>
    <t>ФЕРп02-01-002-09
Приказ Минстроя России от 30.12.2016 №1039/пр</t>
  </si>
  <si>
    <t>Автоматизированная система управления II категории технической сложности с количеством каналов (Кобщ): 80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(6883 руб.): 72% от ФОТ (9560 руб.)
СП (3824 руб.): 40% от ФОТ (9560 руб.)</t>
  </si>
  <si>
    <t>система</t>
  </si>
  <si>
    <t>9559,51</t>
  </si>
  <si>
    <t>9560</t>
  </si>
  <si>
    <t>16</t>
  </si>
  <si>
    <t>ФЕРп02-01-002-10
Приказ Минстроя России от 30.12.2016 №1039/пр</t>
  </si>
  <si>
    <t>Автоматизированная система управления II категории технической сложности с количеством каналов (Кобщ): за каждый канал свыше 80 до 159 добавлять к расценке 02-01-002-09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(1150 руб.): 72% от ФОТ (1597 руб.)
СП (639 руб.): 40% от ФОТ (1597 руб.)</t>
  </si>
  <si>
    <t>канал</t>
  </si>
  <si>
    <t>14</t>
  </si>
  <si>
    <t>114,1</t>
  </si>
  <si>
    <t>1597</t>
  </si>
  <si>
    <t>10</t>
  </si>
  <si>
    <t>ФЕРп02-02-006-02
Приказ Минстроя РФ от 30.01.14 №31/пр</t>
  </si>
  <si>
    <t>Предварительные испытания АС: II категории сложности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</si>
  <si>
    <t>1 система</t>
  </si>
  <si>
    <t>500,56</t>
  </si>
  <si>
    <t>501</t>
  </si>
  <si>
    <t>11</t>
  </si>
  <si>
    <t>ФЕРп02-02-007-02
Приказ Минстроя РФ от 30.01.14 №31/пр</t>
  </si>
  <si>
    <t>Приемосдаточные испытания АС: II категории сложности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</si>
  <si>
    <t>949,22</t>
  </si>
  <si>
    <t>949</t>
  </si>
  <si>
    <t>12</t>
  </si>
  <si>
    <t>ФЕРп01-11-028-02
Приказ Минстроя РФ от 30.01.14 №31/пр</t>
  </si>
  <si>
    <t>Измерение сопротивления изоляции мегаомметром: обмоток машин и аппаратов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</si>
  <si>
    <t>1 измерение</t>
  </si>
  <si>
    <t>1,02</t>
  </si>
  <si>
    <t>13</t>
  </si>
  <si>
    <t>ФЕРп01-12-029-01
Приказ Минстроя РФ от 30.01.14 №31/пр</t>
  </si>
  <si>
    <t>Испытание цепи вторичной коммутации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</si>
  <si>
    <t>1 испытание</t>
  </si>
  <si>
    <t>19,52</t>
  </si>
  <si>
    <t>195</t>
  </si>
  <si>
    <t>ФЕРп01-11-026-02
Приказ Минстроя РФ от 30.01.14 №31/пр</t>
  </si>
  <si>
    <t>Снятие, обработка и анализ: векторных диаграмм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</si>
  <si>
    <t>1 диаграмма</t>
  </si>
  <si>
    <t>20,74</t>
  </si>
  <si>
    <t>207</t>
  </si>
  <si>
    <t>Раздел 3. Транспортные затраты (73 км-в одну сторону)</t>
  </si>
  <si>
    <t>Калькуляция стоимости 1 маш/часа работы автомобилей ЮЯЭС с 01.01.2021 г.</t>
  </si>
  <si>
    <t>Перевозка материал и рабочих к месту производства работ
ЭМ=3920,77/14,14
ИНДЕКС К ПОЗИЦИИ(справочно):
1 Индекс изменения сметной стоимости СМР на 1 квартал 2021г. к уровню базы 2001г.
15,21*0,93 СМР=14,14
НР 0% от ФОТ
СП 0% от ФОТ</t>
  </si>
  <si>
    <t>м*час</t>
  </si>
  <si>
    <t>0,489796</t>
  </si>
  <si>
    <t>277,28</t>
  </si>
  <si>
    <t>277,28
3920,77/14,14</t>
  </si>
  <si>
    <t>136</t>
  </si>
  <si>
    <t>Раздел 4. Оборудование</t>
  </si>
  <si>
    <t>57
О</t>
  </si>
  <si>
    <t>КП РТ Софт от 20.04.2021</t>
  </si>
  <si>
    <t>Оборудование и материалы согласно ВОР
ПЗ=5199823,01/5,29
ИНДЕКС К ПОЗИЦИИ(справочно):
3 Индекс изменения сметной стоимости оборудования  на 1 квартал 2021г. к уровню базы 2001г.
5,29 СМР=5,29</t>
  </si>
  <si>
    <t>комплект</t>
  </si>
  <si>
    <t>982953,31
5199823,01/5,29</t>
  </si>
  <si>
    <t>982953</t>
  </si>
  <si>
    <t>Итого прямые затраты по смете в базисных ценах</t>
  </si>
  <si>
    <t>1000603</t>
  </si>
  <si>
    <t>15343</t>
  </si>
  <si>
    <t>994</t>
  </si>
  <si>
    <t>59</t>
  </si>
  <si>
    <t>Накладные расходы</t>
  </si>
  <si>
    <t>11831</t>
  </si>
  <si>
    <t>Сметная прибыль</t>
  </si>
  <si>
    <t>6756</t>
  </si>
  <si>
    <t>Итоги по смете:</t>
  </si>
  <si>
    <t xml:space="preserve">  Итого Строительные работы</t>
  </si>
  <si>
    <t>1923</t>
  </si>
  <si>
    <t xml:space="preserve">  Итого Монтажные работы</t>
  </si>
  <si>
    <t>120190</t>
  </si>
  <si>
    <t xml:space="preserve">  Итого Оборудование</t>
  </si>
  <si>
    <t xml:space="preserve">  Итого Прочие затраты</t>
  </si>
  <si>
    <t xml:space="preserve">  Итого</t>
  </si>
  <si>
    <t>6577503</t>
  </si>
  <si>
    <t xml:space="preserve">    Справочно, в базисных ценах:</t>
  </si>
  <si>
    <t xml:space="preserve">      Материалы</t>
  </si>
  <si>
    <t>1313</t>
  </si>
  <si>
    <t xml:space="preserve">      Машины и механизмы</t>
  </si>
  <si>
    <t xml:space="preserve">      ФОТ</t>
  </si>
  <si>
    <t>15402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</si>
  <si>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</si>
  <si>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</si>
  <si>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</si>
  <si>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</si>
  <si>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>122113</t>
  </si>
  <si>
    <t xml:space="preserve">  Производство работ в зимнее время 7%*0,8= 5,6%</t>
  </si>
  <si>
    <t>6838</t>
  </si>
  <si>
    <t xml:space="preserve">  Снегоборьба 0,6%</t>
  </si>
  <si>
    <t>733</t>
  </si>
  <si>
    <t xml:space="preserve">  Командировочные расходы Постановление №729 от 02.10.2002 г. (ТЗ+ТЗМ)/8*500</t>
  </si>
  <si>
    <t>70894</t>
  </si>
  <si>
    <t>200578</t>
  </si>
  <si>
    <t xml:space="preserve">  Итого с оборудованием (5 199 821) и прочими затратами (1 255 569)</t>
  </si>
  <si>
    <t>6655968</t>
  </si>
  <si>
    <t xml:space="preserve">  Непредвиденные затраты 1,5%</t>
  </si>
  <si>
    <t>99840</t>
  </si>
  <si>
    <t xml:space="preserve">  Итого с непредвиденными</t>
  </si>
  <si>
    <t>6755808</t>
  </si>
  <si>
    <t xml:space="preserve">  Дефлятор 4 кв 2021 г. 3,825%</t>
  </si>
  <si>
    <t>258410</t>
  </si>
  <si>
    <t xml:space="preserve">  Дефлятор 2022 г. 4,8%</t>
  </si>
  <si>
    <t>324279</t>
  </si>
  <si>
    <t xml:space="preserve">  Итого с учетом доп. работ и затрат</t>
  </si>
  <si>
    <t xml:space="preserve">  НДС 20%</t>
  </si>
  <si>
    <t>1467699,40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</si>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</sst>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49" fontId="12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3" fontId="9" fillId="0" borderId="7" xfId="0" applyNumberFormat="1" applyFont="1" applyFill="1" applyBorder="1" applyAlignment="1" applyProtection="1">
      <alignment horizontal="right" vertical="top" wrapText="1"/>
    </xf>
    <xf numFmtId="4" fontId="9" fillId="0" borderId="7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showGridLines="0" tabSelected="1" topLeftCell="A51" zoomScale="115" zoomScaleNormal="115" workbookViewId="0">
      <selection activeCell="J79" sqref="J79"/>
    </sheetView>
  </sheetViews>
  <sheetFormatPr defaultColWidth="9.140625" defaultRowHeight="12.75" customHeight="1" outlineLevelRow="2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3.28515625" style="5" customWidth="1"/>
    <col min="6" max="6" width="8.140625" style="6" hidden="1" customWidth="1"/>
    <col min="7" max="9" width="7.140625" style="6" hidden="1" customWidth="1"/>
    <col min="10" max="10" width="11" style="6" customWidth="1"/>
    <col min="11" max="13" width="7.140625" style="6" customWidth="1"/>
  </cols>
  <sheetData>
    <row r="1" spans="1:13" s="7" customFormat="1" outlineLevel="2" x14ac:dyDescent="0.2">
      <c r="A1" s="8" t="s">
        <v>0</v>
      </c>
      <c r="J1" s="8" t="s">
        <v>1</v>
      </c>
    </row>
    <row r="2" spans="1:13" s="7" customFormat="1" outlineLevel="1" x14ac:dyDescent="0.2">
      <c r="A2" s="9"/>
      <c r="J2" s="9"/>
    </row>
    <row r="3" spans="1:13" s="7" customFormat="1" outlineLevel="1" x14ac:dyDescent="0.2">
      <c r="A3" s="9"/>
      <c r="J3" s="9"/>
    </row>
    <row r="4" spans="1:13" s="7" customFormat="1" outlineLevel="1" x14ac:dyDescent="0.2">
      <c r="A4" s="9" t="s">
        <v>2</v>
      </c>
      <c r="J4" s="9" t="s">
        <v>2</v>
      </c>
    </row>
    <row r="5" spans="1:13" s="7" customFormat="1" outlineLevel="1" x14ac:dyDescent="0.2">
      <c r="A5" s="10" t="s">
        <v>3</v>
      </c>
      <c r="J5" s="10" t="s">
        <v>4</v>
      </c>
    </row>
    <row r="6" spans="1:13" s="7" customFormat="1" x14ac:dyDescent="0.2">
      <c r="A6" s="92"/>
      <c r="B6" s="101"/>
      <c r="C6" s="102"/>
      <c r="D6" s="102"/>
      <c r="E6" s="102"/>
      <c r="F6" s="102"/>
      <c r="G6" s="102"/>
      <c r="H6" s="102"/>
      <c r="I6" s="102"/>
      <c r="J6" s="102"/>
      <c r="K6" s="101"/>
      <c r="L6" s="101"/>
      <c r="M6" s="101"/>
    </row>
    <row r="7" spans="1:13" s="7" customFormat="1" ht="14.25" x14ac:dyDescent="0.2">
      <c r="B7" s="11"/>
      <c r="C7" s="12"/>
      <c r="D7" s="13"/>
      <c r="E7" s="14" t="s">
        <v>5</v>
      </c>
      <c r="F7" s="15"/>
      <c r="G7" s="15"/>
      <c r="H7" s="15"/>
      <c r="I7" s="16"/>
      <c r="J7" s="15"/>
      <c r="K7" s="15"/>
      <c r="L7" s="15"/>
    </row>
    <row r="8" spans="1:13" s="7" customFormat="1" ht="14.25" x14ac:dyDescent="0.2">
      <c r="C8" s="10"/>
      <c r="D8" s="1"/>
      <c r="E8" s="17"/>
      <c r="I8" s="18"/>
    </row>
    <row r="9" spans="1:13" s="7" customFormat="1" ht="15.75" x14ac:dyDescent="0.2">
      <c r="C9" s="10"/>
      <c r="D9" s="19" t="s">
        <v>6</v>
      </c>
    </row>
    <row r="10" spans="1:13" s="7" customFormat="1" ht="14.25" x14ac:dyDescent="0.2">
      <c r="C10" s="10"/>
      <c r="D10" s="20" t="s">
        <v>7</v>
      </c>
      <c r="I10" s="21"/>
    </row>
    <row r="11" spans="1:13" s="7" customFormat="1" x14ac:dyDescent="0.2">
      <c r="C11" s="10"/>
      <c r="D11" s="1"/>
      <c r="E11" s="1"/>
      <c r="I11" s="22"/>
    </row>
    <row r="12" spans="1:13" s="7" customFormat="1" ht="14.25" x14ac:dyDescent="0.2">
      <c r="B12" s="23" t="s">
        <v>8</v>
      </c>
      <c r="C12" s="105" t="s">
        <v>9</v>
      </c>
      <c r="D12" s="105"/>
      <c r="E12" s="105"/>
      <c r="F12" s="105"/>
      <c r="G12" s="105"/>
      <c r="H12" s="105"/>
      <c r="I12" s="105"/>
      <c r="J12" s="105"/>
      <c r="K12" s="105"/>
      <c r="L12" s="105"/>
      <c r="M12" s="105"/>
    </row>
    <row r="13" spans="1:13" s="7" customFormat="1" ht="14.25" x14ac:dyDescent="0.2">
      <c r="C13" s="12"/>
      <c r="D13" s="13"/>
      <c r="E13" s="24" t="s">
        <v>10</v>
      </c>
      <c r="F13" s="15"/>
      <c r="G13" s="15"/>
      <c r="H13" s="25"/>
      <c r="I13" s="15"/>
      <c r="J13" s="15"/>
      <c r="K13" s="15"/>
      <c r="L13" s="15"/>
      <c r="M13" s="15"/>
    </row>
    <row r="14" spans="1:13" s="7" customFormat="1" x14ac:dyDescent="0.2">
      <c r="A14" s="26"/>
      <c r="B14" s="27"/>
      <c r="C14" s="10"/>
      <c r="D14" s="1"/>
      <c r="E14" s="28"/>
    </row>
    <row r="15" spans="1:13" s="7" customFormat="1" ht="14.25" x14ac:dyDescent="0.2">
      <c r="C15" s="103" t="s">
        <v>11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</row>
    <row r="16" spans="1:13" s="30" customFormat="1" ht="14.25" x14ac:dyDescent="0.2">
      <c r="A16" s="20"/>
      <c r="B16" s="31"/>
      <c r="C16" s="29" t="s">
        <v>12</v>
      </c>
      <c r="D16" s="23"/>
      <c r="E16" s="100" t="s">
        <v>13</v>
      </c>
      <c r="F16" s="100"/>
      <c r="G16" s="33" t="s">
        <v>14</v>
      </c>
      <c r="H16" s="23"/>
      <c r="I16" s="29"/>
      <c r="J16" s="29"/>
      <c r="K16" s="23"/>
      <c r="L16" s="23"/>
      <c r="M16" s="23"/>
    </row>
    <row r="17" spans="1:13" s="30" customFormat="1" ht="13.5" customHeight="1" outlineLevel="1" x14ac:dyDescent="0.2">
      <c r="A17" s="20"/>
      <c r="B17" s="31"/>
      <c r="C17" s="29" t="s">
        <v>15</v>
      </c>
      <c r="D17" s="23"/>
      <c r="E17" s="100" t="s">
        <v>16</v>
      </c>
      <c r="F17" s="100"/>
      <c r="G17" s="33" t="s">
        <v>14</v>
      </c>
      <c r="H17" s="23"/>
      <c r="I17" s="29"/>
      <c r="J17" s="29"/>
      <c r="K17" s="23"/>
      <c r="L17" s="23"/>
      <c r="M17" s="23"/>
    </row>
    <row r="18" spans="1:13" s="30" customFormat="1" ht="13.5" customHeight="1" outlineLevel="1" x14ac:dyDescent="0.2">
      <c r="A18" s="20"/>
      <c r="B18" s="31"/>
      <c r="C18" s="29" t="s">
        <v>17</v>
      </c>
      <c r="D18" s="23"/>
      <c r="E18" s="100" t="s">
        <v>18</v>
      </c>
      <c r="F18" s="100"/>
      <c r="G18" s="33" t="s">
        <v>14</v>
      </c>
      <c r="H18" s="23"/>
      <c r="I18" s="29"/>
      <c r="J18" s="29"/>
      <c r="K18" s="23"/>
      <c r="L18" s="23"/>
      <c r="M18" s="23"/>
    </row>
    <row r="19" spans="1:13" s="30" customFormat="1" ht="13.5" customHeight="1" outlineLevel="1" x14ac:dyDescent="0.2">
      <c r="A19" s="20"/>
      <c r="B19" s="31"/>
      <c r="C19" s="29" t="s">
        <v>19</v>
      </c>
      <c r="D19" s="23"/>
      <c r="E19" s="100" t="s">
        <v>20</v>
      </c>
      <c r="F19" s="100"/>
      <c r="G19" s="33" t="s">
        <v>14</v>
      </c>
      <c r="H19" s="23"/>
      <c r="I19" s="29"/>
      <c r="J19" s="29"/>
      <c r="K19" s="23"/>
      <c r="L19" s="23"/>
      <c r="M19" s="23"/>
    </row>
    <row r="20" spans="1:13" s="30" customFormat="1" ht="13.5" customHeight="1" outlineLevel="1" x14ac:dyDescent="0.2">
      <c r="A20" s="20"/>
      <c r="B20" s="31"/>
      <c r="C20" s="29" t="s">
        <v>21</v>
      </c>
      <c r="D20" s="23"/>
      <c r="E20" s="100" t="s">
        <v>22</v>
      </c>
      <c r="F20" s="100"/>
      <c r="G20" s="33" t="s">
        <v>14</v>
      </c>
      <c r="H20" s="23"/>
      <c r="I20" s="29"/>
      <c r="J20" s="29"/>
      <c r="K20" s="23"/>
      <c r="L20" s="23"/>
      <c r="M20" s="23"/>
    </row>
    <row r="21" spans="1:13" s="30" customFormat="1" ht="14.25" x14ac:dyDescent="0.2">
      <c r="A21" s="20"/>
      <c r="B21" s="31"/>
      <c r="C21" s="29" t="s">
        <v>23</v>
      </c>
      <c r="D21" s="20"/>
      <c r="E21" s="100" t="s">
        <v>24</v>
      </c>
      <c r="F21" s="100"/>
      <c r="G21" s="33" t="s">
        <v>14</v>
      </c>
      <c r="H21" s="23"/>
      <c r="I21" s="29"/>
      <c r="J21" s="29"/>
      <c r="K21" s="23"/>
      <c r="L21" s="23"/>
      <c r="M21" s="23"/>
    </row>
    <row r="22" spans="1:13" s="30" customFormat="1" ht="13.5" customHeight="1" outlineLevel="1" x14ac:dyDescent="0.2">
      <c r="A22" s="20"/>
      <c r="B22" s="31"/>
      <c r="C22" s="29" t="s">
        <v>25</v>
      </c>
      <c r="D22" s="20"/>
      <c r="E22" s="100" t="s">
        <v>26</v>
      </c>
      <c r="F22" s="100"/>
      <c r="G22" s="33" t="s">
        <v>27</v>
      </c>
      <c r="H22" s="23"/>
      <c r="I22" s="29"/>
      <c r="J22" s="29"/>
      <c r="K22" s="23"/>
      <c r="L22" s="23"/>
      <c r="M22" s="23"/>
    </row>
    <row r="23" spans="1:13" s="7" customFormat="1" ht="14.25" x14ac:dyDescent="0.2">
      <c r="C23" s="30" t="s">
        <v>28</v>
      </c>
      <c r="D23" s="1"/>
      <c r="E23" s="22"/>
    </row>
    <row r="24" spans="1:13" s="7" customFormat="1" x14ac:dyDescent="0.2">
      <c r="C24" s="10"/>
      <c r="D24" s="1"/>
      <c r="E24" s="22"/>
    </row>
    <row r="25" spans="1:13" s="7" customFormat="1" x14ac:dyDescent="0.2">
      <c r="C25" s="10"/>
      <c r="D25" s="1"/>
      <c r="E25" s="22"/>
    </row>
    <row r="26" spans="1:13" s="7" customFormat="1" ht="12.75" customHeight="1" x14ac:dyDescent="0.2">
      <c r="A26" s="106" t="s">
        <v>29</v>
      </c>
      <c r="B26" s="109" t="s">
        <v>30</v>
      </c>
      <c r="C26" s="106" t="s">
        <v>31</v>
      </c>
      <c r="D26" s="106" t="s">
        <v>32</v>
      </c>
      <c r="E26" s="106" t="s">
        <v>33</v>
      </c>
      <c r="F26" s="106" t="s">
        <v>34</v>
      </c>
      <c r="G26" s="107"/>
      <c r="H26" s="107"/>
      <c r="I26" s="107"/>
      <c r="J26" s="106" t="s">
        <v>35</v>
      </c>
      <c r="K26" s="107"/>
      <c r="L26" s="107"/>
      <c r="M26" s="107"/>
    </row>
    <row r="27" spans="1:13" s="7" customFormat="1" ht="13.5" customHeight="1" x14ac:dyDescent="0.2">
      <c r="A27" s="108"/>
      <c r="B27" s="110"/>
      <c r="C27" s="111"/>
      <c r="D27" s="112"/>
      <c r="E27" s="112"/>
      <c r="F27" s="106" t="s">
        <v>36</v>
      </c>
      <c r="G27" s="106" t="s">
        <v>37</v>
      </c>
      <c r="H27" s="107"/>
      <c r="I27" s="107"/>
      <c r="J27" s="106" t="s">
        <v>36</v>
      </c>
      <c r="K27" s="106" t="s">
        <v>37</v>
      </c>
      <c r="L27" s="107"/>
      <c r="M27" s="107"/>
    </row>
    <row r="28" spans="1:13" s="7" customFormat="1" ht="24" x14ac:dyDescent="0.2">
      <c r="A28" s="108"/>
      <c r="B28" s="110"/>
      <c r="C28" s="111"/>
      <c r="D28" s="112"/>
      <c r="E28" s="112"/>
      <c r="F28" s="107"/>
      <c r="G28" s="34" t="s">
        <v>38</v>
      </c>
      <c r="H28" s="34" t="s">
        <v>39</v>
      </c>
      <c r="I28" s="34" t="s">
        <v>40</v>
      </c>
      <c r="J28" s="107"/>
      <c r="K28" s="34" t="s">
        <v>38</v>
      </c>
      <c r="L28" s="34" t="s">
        <v>39</v>
      </c>
      <c r="M28" s="34" t="s">
        <v>40</v>
      </c>
    </row>
    <row r="29" spans="1:13" s="7" customFormat="1" x14ac:dyDescent="0.2">
      <c r="A29" s="36">
        <v>1</v>
      </c>
      <c r="B29" s="37">
        <v>2</v>
      </c>
      <c r="C29" s="38">
        <v>3</v>
      </c>
      <c r="D29" s="38">
        <v>4</v>
      </c>
      <c r="E29" s="39">
        <v>5</v>
      </c>
      <c r="F29" s="40">
        <v>6</v>
      </c>
      <c r="G29" s="40">
        <v>7</v>
      </c>
      <c r="H29" s="40">
        <v>8</v>
      </c>
      <c r="I29" s="40">
        <v>9</v>
      </c>
      <c r="J29" s="40">
        <v>10</v>
      </c>
      <c r="K29" s="40">
        <v>11</v>
      </c>
      <c r="L29" s="40">
        <v>12</v>
      </c>
      <c r="M29" s="40">
        <v>13</v>
      </c>
    </row>
    <row r="30" spans="1:13" s="7" customFormat="1" x14ac:dyDescent="0.2">
      <c r="A30" s="98" t="s">
        <v>41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</row>
    <row r="31" spans="1:13" s="7" customFormat="1" ht="108" x14ac:dyDescent="0.2">
      <c r="A31" s="41" t="s">
        <v>42</v>
      </c>
      <c r="B31" s="42" t="s">
        <v>43</v>
      </c>
      <c r="C31" s="43" t="s">
        <v>44</v>
      </c>
      <c r="D31" s="44" t="s">
        <v>45</v>
      </c>
      <c r="E31" s="45" t="s">
        <v>46</v>
      </c>
      <c r="F31" s="46" t="s">
        <v>47</v>
      </c>
      <c r="G31" s="46" t="s">
        <v>48</v>
      </c>
      <c r="H31" s="46" t="s">
        <v>49</v>
      </c>
      <c r="I31" s="46" t="s">
        <v>50</v>
      </c>
      <c r="J31" s="47" t="s">
        <v>51</v>
      </c>
      <c r="K31" s="47" t="s">
        <v>52</v>
      </c>
      <c r="L31" s="47" t="s">
        <v>53</v>
      </c>
      <c r="M31" s="47" t="s">
        <v>54</v>
      </c>
    </row>
    <row r="32" spans="1:13" s="7" customFormat="1" ht="144" x14ac:dyDescent="0.2">
      <c r="A32" s="41" t="s">
        <v>55</v>
      </c>
      <c r="B32" s="42" t="s">
        <v>56</v>
      </c>
      <c r="C32" s="43" t="s">
        <v>57</v>
      </c>
      <c r="D32" s="44" t="s">
        <v>45</v>
      </c>
      <c r="E32" s="48" t="s">
        <v>55</v>
      </c>
      <c r="F32" s="46" t="s">
        <v>58</v>
      </c>
      <c r="G32" s="46" t="s">
        <v>59</v>
      </c>
      <c r="H32" s="46" t="s">
        <v>60</v>
      </c>
      <c r="I32" s="46" t="s">
        <v>61</v>
      </c>
      <c r="J32" s="47" t="s">
        <v>62</v>
      </c>
      <c r="K32" s="47" t="s">
        <v>63</v>
      </c>
      <c r="L32" s="47" t="s">
        <v>64</v>
      </c>
      <c r="M32" s="47" t="s">
        <v>65</v>
      </c>
    </row>
    <row r="33" spans="1:13" s="7" customFormat="1" ht="120" x14ac:dyDescent="0.2">
      <c r="A33" s="41" t="s">
        <v>66</v>
      </c>
      <c r="B33" s="42" t="s">
        <v>67</v>
      </c>
      <c r="C33" s="43" t="s">
        <v>68</v>
      </c>
      <c r="D33" s="44" t="s">
        <v>45</v>
      </c>
      <c r="E33" s="48" t="s">
        <v>69</v>
      </c>
      <c r="F33" s="46" t="s">
        <v>70</v>
      </c>
      <c r="G33" s="46" t="s">
        <v>71</v>
      </c>
      <c r="H33" s="46" t="s">
        <v>72</v>
      </c>
      <c r="I33" s="47"/>
      <c r="J33" s="47" t="s">
        <v>73</v>
      </c>
      <c r="K33" s="47" t="s">
        <v>74</v>
      </c>
      <c r="L33" s="47" t="s">
        <v>75</v>
      </c>
      <c r="M33" s="47"/>
    </row>
    <row r="34" spans="1:13" s="7" customFormat="1" ht="108" x14ac:dyDescent="0.2">
      <c r="A34" s="41" t="s">
        <v>76</v>
      </c>
      <c r="B34" s="42" t="s">
        <v>77</v>
      </c>
      <c r="C34" s="43" t="s">
        <v>78</v>
      </c>
      <c r="D34" s="44" t="s">
        <v>79</v>
      </c>
      <c r="E34" s="45" t="s">
        <v>80</v>
      </c>
      <c r="F34" s="46" t="s">
        <v>81</v>
      </c>
      <c r="G34" s="46" t="s">
        <v>82</v>
      </c>
      <c r="H34" s="46" t="s">
        <v>83</v>
      </c>
      <c r="I34" s="46" t="s">
        <v>84</v>
      </c>
      <c r="J34" s="47" t="s">
        <v>85</v>
      </c>
      <c r="K34" s="47" t="s">
        <v>86</v>
      </c>
      <c r="L34" s="47" t="s">
        <v>87</v>
      </c>
      <c r="M34" s="47"/>
    </row>
    <row r="35" spans="1:13" s="7" customFormat="1" ht="120" x14ac:dyDescent="0.2">
      <c r="A35" s="41" t="s">
        <v>88</v>
      </c>
      <c r="B35" s="42" t="s">
        <v>89</v>
      </c>
      <c r="C35" s="43" t="s">
        <v>90</v>
      </c>
      <c r="D35" s="44" t="s">
        <v>91</v>
      </c>
      <c r="E35" s="45" t="s">
        <v>92</v>
      </c>
      <c r="F35" s="46" t="s">
        <v>93</v>
      </c>
      <c r="G35" s="46" t="s">
        <v>94</v>
      </c>
      <c r="H35" s="46" t="s">
        <v>95</v>
      </c>
      <c r="I35" s="46" t="s">
        <v>96</v>
      </c>
      <c r="J35" s="47" t="s">
        <v>97</v>
      </c>
      <c r="K35" s="47" t="s">
        <v>98</v>
      </c>
      <c r="L35" s="47" t="s">
        <v>99</v>
      </c>
      <c r="M35" s="47" t="s">
        <v>100</v>
      </c>
    </row>
    <row r="36" spans="1:13" s="7" customFormat="1" ht="108" x14ac:dyDescent="0.2">
      <c r="A36" s="41" t="s">
        <v>54</v>
      </c>
      <c r="B36" s="42" t="s">
        <v>101</v>
      </c>
      <c r="C36" s="43" t="s">
        <v>102</v>
      </c>
      <c r="D36" s="44" t="s">
        <v>45</v>
      </c>
      <c r="E36" s="48" t="s">
        <v>103</v>
      </c>
      <c r="F36" s="46" t="s">
        <v>104</v>
      </c>
      <c r="G36" s="46" t="s">
        <v>105</v>
      </c>
      <c r="H36" s="47"/>
      <c r="I36" s="47"/>
      <c r="J36" s="47" t="s">
        <v>106</v>
      </c>
      <c r="K36" s="47" t="s">
        <v>69</v>
      </c>
      <c r="L36" s="47"/>
      <c r="M36" s="47"/>
    </row>
    <row r="37" spans="1:13" s="7" customFormat="1" ht="132" x14ac:dyDescent="0.2">
      <c r="A37" s="49" t="s">
        <v>107</v>
      </c>
      <c r="B37" s="50" t="s">
        <v>108</v>
      </c>
      <c r="C37" s="51" t="s">
        <v>109</v>
      </c>
      <c r="D37" s="52" t="s">
        <v>110</v>
      </c>
      <c r="E37" s="53" t="s">
        <v>87</v>
      </c>
      <c r="F37" s="54" t="s">
        <v>111</v>
      </c>
      <c r="G37" s="54" t="s">
        <v>112</v>
      </c>
      <c r="H37" s="54" t="s">
        <v>113</v>
      </c>
      <c r="I37" s="55"/>
      <c r="J37" s="55" t="s">
        <v>111</v>
      </c>
      <c r="K37" s="55" t="s">
        <v>114</v>
      </c>
      <c r="L37" s="55"/>
      <c r="M37" s="55"/>
    </row>
    <row r="38" spans="1:13" s="7" customFormat="1" x14ac:dyDescent="0.2">
      <c r="A38" s="98" t="s">
        <v>115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</row>
    <row r="39" spans="1:13" s="7" customFormat="1" ht="108" x14ac:dyDescent="0.2">
      <c r="A39" s="41" t="s">
        <v>116</v>
      </c>
      <c r="B39" s="42" t="s">
        <v>117</v>
      </c>
      <c r="C39" s="43" t="s">
        <v>118</v>
      </c>
      <c r="D39" s="44" t="s">
        <v>119</v>
      </c>
      <c r="E39" s="48" t="s">
        <v>87</v>
      </c>
      <c r="F39" s="46" t="s">
        <v>120</v>
      </c>
      <c r="G39" s="46" t="s">
        <v>120</v>
      </c>
      <c r="H39" s="47"/>
      <c r="I39" s="47"/>
      <c r="J39" s="47" t="s">
        <v>121</v>
      </c>
      <c r="K39" s="47" t="s">
        <v>121</v>
      </c>
      <c r="L39" s="47"/>
      <c r="M39" s="47"/>
    </row>
    <row r="40" spans="1:13" s="7" customFormat="1" ht="132" x14ac:dyDescent="0.2">
      <c r="A40" s="41" t="s">
        <v>122</v>
      </c>
      <c r="B40" s="42" t="s">
        <v>123</v>
      </c>
      <c r="C40" s="43" t="s">
        <v>124</v>
      </c>
      <c r="D40" s="44" t="s">
        <v>125</v>
      </c>
      <c r="E40" s="48" t="s">
        <v>126</v>
      </c>
      <c r="F40" s="46" t="s">
        <v>127</v>
      </c>
      <c r="G40" s="46" t="s">
        <v>127</v>
      </c>
      <c r="H40" s="47"/>
      <c r="I40" s="47"/>
      <c r="J40" s="47" t="s">
        <v>128</v>
      </c>
      <c r="K40" s="47" t="s">
        <v>128</v>
      </c>
      <c r="L40" s="47"/>
      <c r="M40" s="47"/>
    </row>
    <row r="41" spans="1:13" s="7" customFormat="1" ht="96" x14ac:dyDescent="0.2">
      <c r="A41" s="41" t="s">
        <v>129</v>
      </c>
      <c r="B41" s="42" t="s">
        <v>130</v>
      </c>
      <c r="C41" s="43" t="s">
        <v>131</v>
      </c>
      <c r="D41" s="44" t="s">
        <v>132</v>
      </c>
      <c r="E41" s="48" t="s">
        <v>87</v>
      </c>
      <c r="F41" s="46" t="s">
        <v>133</v>
      </c>
      <c r="G41" s="46" t="s">
        <v>133</v>
      </c>
      <c r="H41" s="47"/>
      <c r="I41" s="47"/>
      <c r="J41" s="47" t="s">
        <v>134</v>
      </c>
      <c r="K41" s="47" t="s">
        <v>134</v>
      </c>
      <c r="L41" s="47"/>
      <c r="M41" s="47"/>
    </row>
    <row r="42" spans="1:13" s="7" customFormat="1" ht="96" x14ac:dyDescent="0.2">
      <c r="A42" s="41" t="s">
        <v>135</v>
      </c>
      <c r="B42" s="42" t="s">
        <v>136</v>
      </c>
      <c r="C42" s="43" t="s">
        <v>137</v>
      </c>
      <c r="D42" s="44" t="s">
        <v>132</v>
      </c>
      <c r="E42" s="48" t="s">
        <v>87</v>
      </c>
      <c r="F42" s="46" t="s">
        <v>138</v>
      </c>
      <c r="G42" s="46" t="s">
        <v>138</v>
      </c>
      <c r="H42" s="47"/>
      <c r="I42" s="47"/>
      <c r="J42" s="47" t="s">
        <v>139</v>
      </c>
      <c r="K42" s="47" t="s">
        <v>139</v>
      </c>
      <c r="L42" s="47"/>
      <c r="M42" s="47"/>
    </row>
    <row r="43" spans="1:13" s="7" customFormat="1" ht="96" x14ac:dyDescent="0.2">
      <c r="A43" s="41" t="s">
        <v>140</v>
      </c>
      <c r="B43" s="42" t="s">
        <v>141</v>
      </c>
      <c r="C43" s="43" t="s">
        <v>142</v>
      </c>
      <c r="D43" s="44" t="s">
        <v>143</v>
      </c>
      <c r="E43" s="48" t="s">
        <v>129</v>
      </c>
      <c r="F43" s="46" t="s">
        <v>144</v>
      </c>
      <c r="G43" s="46" t="s">
        <v>144</v>
      </c>
      <c r="H43" s="47"/>
      <c r="I43" s="47"/>
      <c r="J43" s="47" t="s">
        <v>129</v>
      </c>
      <c r="K43" s="47" t="s">
        <v>129</v>
      </c>
      <c r="L43" s="47"/>
      <c r="M43" s="47"/>
    </row>
    <row r="44" spans="1:13" s="7" customFormat="1" ht="84" x14ac:dyDescent="0.2">
      <c r="A44" s="41" t="s">
        <v>145</v>
      </c>
      <c r="B44" s="42" t="s">
        <v>146</v>
      </c>
      <c r="C44" s="43" t="s">
        <v>147</v>
      </c>
      <c r="D44" s="44" t="s">
        <v>148</v>
      </c>
      <c r="E44" s="48" t="s">
        <v>129</v>
      </c>
      <c r="F44" s="46" t="s">
        <v>149</v>
      </c>
      <c r="G44" s="46" t="s">
        <v>149</v>
      </c>
      <c r="H44" s="47"/>
      <c r="I44" s="47"/>
      <c r="J44" s="47" t="s">
        <v>150</v>
      </c>
      <c r="K44" s="47" t="s">
        <v>150</v>
      </c>
      <c r="L44" s="47"/>
      <c r="M44" s="47"/>
    </row>
    <row r="45" spans="1:13" s="7" customFormat="1" ht="96" x14ac:dyDescent="0.2">
      <c r="A45" s="49" t="s">
        <v>126</v>
      </c>
      <c r="B45" s="50" t="s">
        <v>151</v>
      </c>
      <c r="C45" s="51" t="s">
        <v>152</v>
      </c>
      <c r="D45" s="52" t="s">
        <v>153</v>
      </c>
      <c r="E45" s="53" t="s">
        <v>129</v>
      </c>
      <c r="F45" s="54" t="s">
        <v>154</v>
      </c>
      <c r="G45" s="54" t="s">
        <v>154</v>
      </c>
      <c r="H45" s="55"/>
      <c r="I45" s="55"/>
      <c r="J45" s="55" t="s">
        <v>155</v>
      </c>
      <c r="K45" s="55" t="s">
        <v>155</v>
      </c>
      <c r="L45" s="55"/>
      <c r="M45" s="55"/>
    </row>
    <row r="46" spans="1:13" s="7" customFormat="1" x14ac:dyDescent="0.2">
      <c r="A46" s="98" t="s">
        <v>156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3" s="7" customFormat="1" ht="120" x14ac:dyDescent="0.2">
      <c r="A47" s="49" t="s">
        <v>103</v>
      </c>
      <c r="B47" s="50" t="s">
        <v>157</v>
      </c>
      <c r="C47" s="51" t="s">
        <v>158</v>
      </c>
      <c r="D47" s="52" t="s">
        <v>159</v>
      </c>
      <c r="E47" s="56" t="s">
        <v>160</v>
      </c>
      <c r="F47" s="54" t="s">
        <v>161</v>
      </c>
      <c r="G47" s="55"/>
      <c r="H47" s="54" t="s">
        <v>162</v>
      </c>
      <c r="I47" s="55"/>
      <c r="J47" s="55" t="s">
        <v>163</v>
      </c>
      <c r="K47" s="55"/>
      <c r="L47" s="55" t="s">
        <v>163</v>
      </c>
      <c r="M47" s="55"/>
    </row>
    <row r="48" spans="1:13" s="7" customFormat="1" x14ac:dyDescent="0.2">
      <c r="A48" s="98" t="s">
        <v>164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</row>
    <row r="49" spans="1:13" s="7" customFormat="1" ht="96" x14ac:dyDescent="0.2">
      <c r="A49" s="57" t="s">
        <v>165</v>
      </c>
      <c r="B49" s="42" t="s">
        <v>166</v>
      </c>
      <c r="C49" s="43" t="s">
        <v>167</v>
      </c>
      <c r="D49" s="44" t="s">
        <v>168</v>
      </c>
      <c r="E49" s="48" t="s">
        <v>87</v>
      </c>
      <c r="F49" s="46" t="s">
        <v>169</v>
      </c>
      <c r="G49" s="47"/>
      <c r="H49" s="47"/>
      <c r="I49" s="47"/>
      <c r="J49" s="47" t="s">
        <v>170</v>
      </c>
      <c r="K49" s="47"/>
      <c r="L49" s="47"/>
      <c r="M49" s="47"/>
    </row>
    <row r="50" spans="1:13" s="7" customFormat="1" x14ac:dyDescent="0.2">
      <c r="A50" s="96" t="s">
        <v>171</v>
      </c>
      <c r="B50" s="97"/>
      <c r="C50" s="97"/>
      <c r="D50" s="97"/>
      <c r="E50" s="97"/>
      <c r="F50" s="97"/>
      <c r="G50" s="97"/>
      <c r="H50" s="97"/>
      <c r="I50" s="97"/>
      <c r="J50" s="46" t="s">
        <v>172</v>
      </c>
      <c r="K50" s="46" t="s">
        <v>173</v>
      </c>
      <c r="L50" s="46" t="s">
        <v>174</v>
      </c>
      <c r="M50" s="46" t="s">
        <v>175</v>
      </c>
    </row>
    <row r="51" spans="1:13" s="7" customFormat="1" x14ac:dyDescent="0.2">
      <c r="A51" s="96" t="s">
        <v>176</v>
      </c>
      <c r="B51" s="97"/>
      <c r="C51" s="97"/>
      <c r="D51" s="97"/>
      <c r="E51" s="97"/>
      <c r="F51" s="97"/>
      <c r="G51" s="97"/>
      <c r="H51" s="97"/>
      <c r="I51" s="97"/>
      <c r="J51" s="46" t="s">
        <v>177</v>
      </c>
      <c r="K51" s="47"/>
      <c r="L51" s="47"/>
      <c r="M51" s="47"/>
    </row>
    <row r="52" spans="1:13" s="7" customFormat="1" x14ac:dyDescent="0.2">
      <c r="A52" s="96" t="s">
        <v>178</v>
      </c>
      <c r="B52" s="97"/>
      <c r="C52" s="97"/>
      <c r="D52" s="97"/>
      <c r="E52" s="97"/>
      <c r="F52" s="97"/>
      <c r="G52" s="97"/>
      <c r="H52" s="97"/>
      <c r="I52" s="97"/>
      <c r="J52" s="46" t="s">
        <v>179</v>
      </c>
      <c r="K52" s="47"/>
      <c r="L52" s="47"/>
      <c r="M52" s="47"/>
    </row>
    <row r="53" spans="1:13" s="7" customFormat="1" x14ac:dyDescent="0.2">
      <c r="A53" s="94" t="s">
        <v>180</v>
      </c>
      <c r="B53" s="95"/>
      <c r="C53" s="95"/>
      <c r="D53" s="95"/>
      <c r="E53" s="95"/>
      <c r="F53" s="95"/>
      <c r="G53" s="95"/>
      <c r="H53" s="95"/>
      <c r="I53" s="95"/>
      <c r="J53" s="47"/>
      <c r="K53" s="47"/>
      <c r="L53" s="47"/>
      <c r="M53" s="47"/>
    </row>
    <row r="54" spans="1:13" s="7" customFormat="1" x14ac:dyDescent="0.2">
      <c r="A54" s="96" t="s">
        <v>181</v>
      </c>
      <c r="B54" s="97"/>
      <c r="C54" s="97"/>
      <c r="D54" s="97"/>
      <c r="E54" s="97"/>
      <c r="F54" s="97"/>
      <c r="G54" s="97"/>
      <c r="H54" s="97"/>
      <c r="I54" s="97"/>
      <c r="J54" s="46" t="s">
        <v>182</v>
      </c>
      <c r="K54" s="47"/>
      <c r="L54" s="47"/>
      <c r="M54" s="47"/>
    </row>
    <row r="55" spans="1:13" s="7" customFormat="1" x14ac:dyDescent="0.2">
      <c r="A55" s="96" t="s">
        <v>183</v>
      </c>
      <c r="B55" s="97"/>
      <c r="C55" s="97"/>
      <c r="D55" s="97"/>
      <c r="E55" s="97"/>
      <c r="F55" s="97"/>
      <c r="G55" s="97"/>
      <c r="H55" s="97"/>
      <c r="I55" s="97"/>
      <c r="J55" s="46" t="s">
        <v>184</v>
      </c>
      <c r="K55" s="47"/>
      <c r="L55" s="47"/>
      <c r="M55" s="47"/>
    </row>
    <row r="56" spans="1:13" s="7" customFormat="1" x14ac:dyDescent="0.2">
      <c r="A56" s="96" t="s">
        <v>185</v>
      </c>
      <c r="B56" s="97"/>
      <c r="C56" s="97"/>
      <c r="D56" s="97"/>
      <c r="E56" s="97"/>
      <c r="F56" s="97"/>
      <c r="G56" s="97"/>
      <c r="H56" s="97"/>
      <c r="I56" s="97"/>
      <c r="J56" s="46">
        <v>5199821</v>
      </c>
      <c r="K56" s="47"/>
      <c r="L56" s="47"/>
      <c r="M56" s="47"/>
    </row>
    <row r="57" spans="1:13" s="7" customFormat="1" x14ac:dyDescent="0.2">
      <c r="A57" s="96" t="s">
        <v>186</v>
      </c>
      <c r="B57" s="97"/>
      <c r="C57" s="97"/>
      <c r="D57" s="97"/>
      <c r="E57" s="97"/>
      <c r="F57" s="97"/>
      <c r="G57" s="97"/>
      <c r="H57" s="97"/>
      <c r="I57" s="97"/>
      <c r="J57" s="46">
        <v>1255569</v>
      </c>
      <c r="K57" s="47"/>
      <c r="L57" s="47"/>
      <c r="M57" s="47"/>
    </row>
    <row r="58" spans="1:13" s="7" customFormat="1" x14ac:dyDescent="0.2">
      <c r="A58" s="96" t="s">
        <v>187</v>
      </c>
      <c r="B58" s="97"/>
      <c r="C58" s="97"/>
      <c r="D58" s="97"/>
      <c r="E58" s="97"/>
      <c r="F58" s="97"/>
      <c r="G58" s="97"/>
      <c r="H58" s="97"/>
      <c r="I58" s="97"/>
      <c r="J58" s="46" t="s">
        <v>188</v>
      </c>
      <c r="K58" s="47"/>
      <c r="L58" s="47"/>
      <c r="M58" s="47"/>
    </row>
    <row r="59" spans="1:13" s="7" customFormat="1" x14ac:dyDescent="0.2">
      <c r="A59" s="96" t="s">
        <v>189</v>
      </c>
      <c r="B59" s="97"/>
      <c r="C59" s="97"/>
      <c r="D59" s="97"/>
      <c r="E59" s="97"/>
      <c r="F59" s="97"/>
      <c r="G59" s="97"/>
      <c r="H59" s="97"/>
      <c r="I59" s="97"/>
      <c r="J59" s="47"/>
      <c r="K59" s="47"/>
      <c r="L59" s="47"/>
      <c r="M59" s="47"/>
    </row>
    <row r="60" spans="1:13" s="7" customFormat="1" x14ac:dyDescent="0.2">
      <c r="A60" s="96" t="s">
        <v>190</v>
      </c>
      <c r="B60" s="97"/>
      <c r="C60" s="97"/>
      <c r="D60" s="97"/>
      <c r="E60" s="97"/>
      <c r="F60" s="97"/>
      <c r="G60" s="97"/>
      <c r="H60" s="97"/>
      <c r="I60" s="97"/>
      <c r="J60" s="46" t="s">
        <v>191</v>
      </c>
      <c r="K60" s="47"/>
      <c r="L60" s="47"/>
      <c r="M60" s="47"/>
    </row>
    <row r="61" spans="1:13" s="7" customFormat="1" x14ac:dyDescent="0.2">
      <c r="A61" s="96" t="s">
        <v>192</v>
      </c>
      <c r="B61" s="97"/>
      <c r="C61" s="97"/>
      <c r="D61" s="97"/>
      <c r="E61" s="97"/>
      <c r="F61" s="97"/>
      <c r="G61" s="97"/>
      <c r="H61" s="97"/>
      <c r="I61" s="97"/>
      <c r="J61" s="46" t="s">
        <v>174</v>
      </c>
      <c r="K61" s="47"/>
      <c r="L61" s="47"/>
      <c r="M61" s="47"/>
    </row>
    <row r="62" spans="1:13" s="7" customFormat="1" x14ac:dyDescent="0.2">
      <c r="A62" s="96" t="s">
        <v>193</v>
      </c>
      <c r="B62" s="97"/>
      <c r="C62" s="97"/>
      <c r="D62" s="97"/>
      <c r="E62" s="97"/>
      <c r="F62" s="97"/>
      <c r="G62" s="97"/>
      <c r="H62" s="97"/>
      <c r="I62" s="97"/>
      <c r="J62" s="46" t="s">
        <v>194</v>
      </c>
      <c r="K62" s="47"/>
      <c r="L62" s="47"/>
      <c r="M62" s="47"/>
    </row>
    <row r="63" spans="1:13" s="7" customFormat="1" x14ac:dyDescent="0.2">
      <c r="A63" s="96" t="s">
        <v>195</v>
      </c>
      <c r="B63" s="97"/>
      <c r="C63" s="97"/>
      <c r="D63" s="97"/>
      <c r="E63" s="97"/>
      <c r="F63" s="97"/>
      <c r="G63" s="97"/>
      <c r="H63" s="97"/>
      <c r="I63" s="97"/>
      <c r="J63" s="46" t="s">
        <v>170</v>
      </c>
      <c r="K63" s="47"/>
      <c r="L63" s="47"/>
      <c r="M63" s="47"/>
    </row>
    <row r="64" spans="1:13" s="7" customFormat="1" x14ac:dyDescent="0.2">
      <c r="A64" s="96" t="s">
        <v>196</v>
      </c>
      <c r="B64" s="97"/>
      <c r="C64" s="97"/>
      <c r="D64" s="97"/>
      <c r="E64" s="97"/>
      <c r="F64" s="97"/>
      <c r="G64" s="97"/>
      <c r="H64" s="97"/>
      <c r="I64" s="97"/>
      <c r="J64" s="46" t="s">
        <v>177</v>
      </c>
      <c r="K64" s="47"/>
      <c r="L64" s="47"/>
      <c r="M64" s="47"/>
    </row>
    <row r="65" spans="1:13" s="7" customFormat="1" x14ac:dyDescent="0.2">
      <c r="A65" s="96" t="s">
        <v>197</v>
      </c>
      <c r="B65" s="97"/>
      <c r="C65" s="97"/>
      <c r="D65" s="97"/>
      <c r="E65" s="97"/>
      <c r="F65" s="97"/>
      <c r="G65" s="97"/>
      <c r="H65" s="97"/>
      <c r="I65" s="97"/>
      <c r="J65" s="46" t="s">
        <v>179</v>
      </c>
      <c r="K65" s="47"/>
      <c r="L65" s="47"/>
      <c r="M65" s="47"/>
    </row>
    <row r="66" spans="1:13" s="7" customFormat="1" x14ac:dyDescent="0.2">
      <c r="A66" s="96" t="s">
        <v>198</v>
      </c>
      <c r="B66" s="97"/>
      <c r="C66" s="97"/>
      <c r="D66" s="97"/>
      <c r="E66" s="97"/>
      <c r="F66" s="97"/>
      <c r="G66" s="97"/>
      <c r="H66" s="97"/>
      <c r="I66" s="97"/>
      <c r="J66" s="46" t="s">
        <v>199</v>
      </c>
      <c r="K66" s="47"/>
      <c r="L66" s="47"/>
      <c r="M66" s="47"/>
    </row>
    <row r="67" spans="1:13" s="7" customFormat="1" x14ac:dyDescent="0.2">
      <c r="A67" s="96" t="s">
        <v>200</v>
      </c>
      <c r="B67" s="97"/>
      <c r="C67" s="97"/>
      <c r="D67" s="97"/>
      <c r="E67" s="97"/>
      <c r="F67" s="97"/>
      <c r="G67" s="97"/>
      <c r="H67" s="97"/>
      <c r="I67" s="97"/>
      <c r="J67" s="46" t="s">
        <v>201</v>
      </c>
      <c r="K67" s="47"/>
      <c r="L67" s="47"/>
      <c r="M67" s="47"/>
    </row>
    <row r="68" spans="1:13" s="7" customFormat="1" x14ac:dyDescent="0.2">
      <c r="A68" s="96" t="s">
        <v>202</v>
      </c>
      <c r="B68" s="97"/>
      <c r="C68" s="97"/>
      <c r="D68" s="97"/>
      <c r="E68" s="97"/>
      <c r="F68" s="97"/>
      <c r="G68" s="97"/>
      <c r="H68" s="97"/>
      <c r="I68" s="97"/>
      <c r="J68" s="46" t="s">
        <v>203</v>
      </c>
      <c r="K68" s="47"/>
      <c r="L68" s="47"/>
      <c r="M68" s="47"/>
    </row>
    <row r="69" spans="1:13" s="7" customFormat="1" x14ac:dyDescent="0.2">
      <c r="A69" s="96" t="s">
        <v>204</v>
      </c>
      <c r="B69" s="97"/>
      <c r="C69" s="97"/>
      <c r="D69" s="97"/>
      <c r="E69" s="97"/>
      <c r="F69" s="97"/>
      <c r="G69" s="97"/>
      <c r="H69" s="97"/>
      <c r="I69" s="97"/>
      <c r="J69" s="46" t="s">
        <v>205</v>
      </c>
      <c r="K69" s="47"/>
      <c r="L69" s="47"/>
      <c r="M69" s="47"/>
    </row>
    <row r="70" spans="1:13" s="7" customFormat="1" x14ac:dyDescent="0.2">
      <c r="A70" s="94" t="s">
        <v>187</v>
      </c>
      <c r="B70" s="95"/>
      <c r="C70" s="95"/>
      <c r="D70" s="95"/>
      <c r="E70" s="95"/>
      <c r="F70" s="95"/>
      <c r="G70" s="95"/>
      <c r="H70" s="95"/>
      <c r="I70" s="95"/>
      <c r="J70" s="58" t="s">
        <v>206</v>
      </c>
      <c r="K70" s="47"/>
      <c r="L70" s="47"/>
      <c r="M70" s="47"/>
    </row>
    <row r="71" spans="1:13" s="7" customFormat="1" x14ac:dyDescent="0.2">
      <c r="A71" s="96" t="s">
        <v>207</v>
      </c>
      <c r="B71" s="97"/>
      <c r="C71" s="97"/>
      <c r="D71" s="97"/>
      <c r="E71" s="97"/>
      <c r="F71" s="97"/>
      <c r="G71" s="97"/>
      <c r="H71" s="97"/>
      <c r="I71" s="97"/>
      <c r="J71" s="46" t="s">
        <v>208</v>
      </c>
      <c r="K71" s="47"/>
      <c r="L71" s="47"/>
      <c r="M71" s="47"/>
    </row>
    <row r="72" spans="1:13" s="7" customFormat="1" x14ac:dyDescent="0.2">
      <c r="A72" s="96" t="s">
        <v>209</v>
      </c>
      <c r="B72" s="97"/>
      <c r="C72" s="97"/>
      <c r="D72" s="97"/>
      <c r="E72" s="97"/>
      <c r="F72" s="97"/>
      <c r="G72" s="97"/>
      <c r="H72" s="97"/>
      <c r="I72" s="97"/>
      <c r="J72" s="46" t="s">
        <v>210</v>
      </c>
      <c r="K72" s="47"/>
      <c r="L72" s="47"/>
      <c r="M72" s="47"/>
    </row>
    <row r="73" spans="1:13" s="7" customFormat="1" x14ac:dyDescent="0.2">
      <c r="A73" s="94" t="s">
        <v>211</v>
      </c>
      <c r="B73" s="95"/>
      <c r="C73" s="95"/>
      <c r="D73" s="95"/>
      <c r="E73" s="95"/>
      <c r="F73" s="95"/>
      <c r="G73" s="95"/>
      <c r="H73" s="95"/>
      <c r="I73" s="95"/>
      <c r="J73" s="58" t="s">
        <v>212</v>
      </c>
      <c r="K73" s="47"/>
      <c r="L73" s="47"/>
      <c r="M73" s="47"/>
    </row>
    <row r="74" spans="1:13" s="7" customFormat="1" x14ac:dyDescent="0.2">
      <c r="A74" s="96" t="s">
        <v>213</v>
      </c>
      <c r="B74" s="97"/>
      <c r="C74" s="97"/>
      <c r="D74" s="97"/>
      <c r="E74" s="97"/>
      <c r="F74" s="97"/>
      <c r="G74" s="97"/>
      <c r="H74" s="97"/>
      <c r="I74" s="97"/>
      <c r="J74" s="46" t="s">
        <v>214</v>
      </c>
      <c r="K74" s="47"/>
      <c r="L74" s="47"/>
      <c r="M74" s="47"/>
    </row>
    <row r="75" spans="1:13" s="7" customFormat="1" x14ac:dyDescent="0.2">
      <c r="A75" s="96" t="s">
        <v>215</v>
      </c>
      <c r="B75" s="97"/>
      <c r="C75" s="97"/>
      <c r="D75" s="97"/>
      <c r="E75" s="97"/>
      <c r="F75" s="97"/>
      <c r="G75" s="97"/>
      <c r="H75" s="97"/>
      <c r="I75" s="97"/>
      <c r="J75" s="46" t="s">
        <v>216</v>
      </c>
      <c r="K75" s="47"/>
      <c r="L75" s="47"/>
      <c r="M75" s="47"/>
    </row>
    <row r="76" spans="1:13" s="7" customFormat="1" x14ac:dyDescent="0.2">
      <c r="A76" s="94" t="s">
        <v>217</v>
      </c>
      <c r="B76" s="95"/>
      <c r="C76" s="95"/>
      <c r="D76" s="95"/>
      <c r="E76" s="95"/>
      <c r="F76" s="95"/>
      <c r="G76" s="95"/>
      <c r="H76" s="95"/>
      <c r="I76" s="95"/>
      <c r="J76" s="87">
        <v>7338497</v>
      </c>
      <c r="K76" s="47"/>
      <c r="L76" s="47"/>
      <c r="M76" s="47"/>
    </row>
    <row r="77" spans="1:13" s="7" customFormat="1" x14ac:dyDescent="0.2">
      <c r="A77" s="96" t="s">
        <v>218</v>
      </c>
      <c r="B77" s="97"/>
      <c r="C77" s="97"/>
      <c r="D77" s="97"/>
      <c r="E77" s="97"/>
      <c r="F77" s="97"/>
      <c r="G77" s="97"/>
      <c r="H77" s="97"/>
      <c r="I77" s="97"/>
      <c r="J77" s="46" t="s">
        <v>219</v>
      </c>
      <c r="K77" s="47"/>
      <c r="L77" s="47"/>
      <c r="M77" s="47"/>
    </row>
    <row r="78" spans="1:13" s="7" customFormat="1" x14ac:dyDescent="0.2">
      <c r="A78" s="94" t="s">
        <v>220</v>
      </c>
      <c r="B78" s="95"/>
      <c r="C78" s="95"/>
      <c r="D78" s="95"/>
      <c r="E78" s="95"/>
      <c r="F78" s="95"/>
      <c r="G78" s="95"/>
      <c r="H78" s="95"/>
      <c r="I78" s="95"/>
      <c r="J78" s="88">
        <v>8806196.4000000004</v>
      </c>
      <c r="K78" s="47"/>
      <c r="L78" s="47"/>
      <c r="M78" s="47"/>
    </row>
    <row r="79" spans="1:13" ht="12.75" customHeight="1" x14ac:dyDescent="0.25">
      <c r="J79" s="89">
        <f>J56*1.015*1.03825*1.048</f>
        <v>5742720.2190950885</v>
      </c>
    </row>
    <row r="82" spans="1:13" ht="12.75" customHeight="1" x14ac:dyDescent="0.25">
      <c r="J82" s="89">
        <f>J54+J55+J56+J57+J69</f>
        <v>6648397</v>
      </c>
    </row>
    <row r="84" spans="1:13" s="7" customFormat="1" x14ac:dyDescent="0.2">
      <c r="A84" s="92" t="s">
        <v>221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</row>
    <row r="85" spans="1:13" s="7" customFormat="1" x14ac:dyDescent="0.2">
      <c r="A85" s="90" t="s">
        <v>222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</row>
    <row r="87" spans="1:13" s="7" customFormat="1" x14ac:dyDescent="0.2">
      <c r="A87" s="92" t="s">
        <v>223</v>
      </c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</row>
    <row r="92" spans="1:13" s="7" customFormat="1" x14ac:dyDescent="0.2">
      <c r="A92" s="92" t="s">
        <v>224</v>
      </c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</row>
    <row r="93" spans="1:13" s="7" customFormat="1" x14ac:dyDescent="0.2">
      <c r="A93" s="90" t="s">
        <v>222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</row>
    <row r="95" spans="1:13" s="7" customFormat="1" x14ac:dyDescent="0.2">
      <c r="A95" s="92" t="s">
        <v>223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</row>
    <row r="98" spans="1:13" s="7" customFormat="1" x14ac:dyDescent="0.2">
      <c r="A98" s="92" t="s">
        <v>225</v>
      </c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</row>
    <row r="99" spans="1:13" s="7" customFormat="1" x14ac:dyDescent="0.2">
      <c r="A99" s="90" t="s">
        <v>222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</row>
    <row r="101" spans="1:13" s="7" customFormat="1" x14ac:dyDescent="0.2">
      <c r="A101" s="92" t="s">
        <v>226</v>
      </c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</row>
    <row r="102" spans="1:13" s="7" customFormat="1" x14ac:dyDescent="0.2">
      <c r="A102" s="90" t="s">
        <v>222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</sheetData>
  <mergeCells count="64">
    <mergeCell ref="A26:A28"/>
    <mergeCell ref="B26:B28"/>
    <mergeCell ref="C26:C28"/>
    <mergeCell ref="D26:D28"/>
    <mergeCell ref="E26:E28"/>
    <mergeCell ref="F26:I26"/>
    <mergeCell ref="J26:M26"/>
    <mergeCell ref="F27:F28"/>
    <mergeCell ref="G27:I27"/>
    <mergeCell ref="J27:J28"/>
    <mergeCell ref="K27:M27"/>
    <mergeCell ref="A6:M6"/>
    <mergeCell ref="C15:M15"/>
    <mergeCell ref="E16:F16"/>
    <mergeCell ref="E21:F21"/>
    <mergeCell ref="C12:M12"/>
    <mergeCell ref="E22:F22"/>
    <mergeCell ref="E20:F20"/>
    <mergeCell ref="E19:F19"/>
    <mergeCell ref="E18:F18"/>
    <mergeCell ref="E17:F17"/>
    <mergeCell ref="A30:M30"/>
    <mergeCell ref="A38:M38"/>
    <mergeCell ref="A46:M46"/>
    <mergeCell ref="A48:M48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84:M84"/>
    <mergeCell ref="A85:M85"/>
    <mergeCell ref="A99:M99"/>
    <mergeCell ref="A101:M101"/>
    <mergeCell ref="A102:M102"/>
    <mergeCell ref="A87:M87"/>
    <mergeCell ref="A92:M92"/>
    <mergeCell ref="A93:M93"/>
    <mergeCell ref="A95:M95"/>
    <mergeCell ref="A98:M98"/>
  </mergeCells>
  <pageMargins left="0.23622047901153601" right="0" top="0.51181101799011197" bottom="0.39370077848434498" header="0.31496062874794001" footer="0.19685038924217199"/>
  <pageSetup paperSize="9" scale="96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227</v>
      </c>
      <c r="L4" s="9" t="s">
        <v>227</v>
      </c>
    </row>
    <row r="5" spans="1:15" s="7" customFormat="1" outlineLevel="1" x14ac:dyDescent="0.2">
      <c r="A5" s="10" t="s">
        <v>3</v>
      </c>
      <c r="L5" s="10" t="s">
        <v>4</v>
      </c>
    </row>
    <row r="6" spans="1:15" s="7" customFormat="1" ht="14.25" x14ac:dyDescent="0.2">
      <c r="B6" s="59"/>
      <c r="C6" s="28"/>
      <c r="D6" s="6"/>
      <c r="E6" s="6"/>
      <c r="F6" s="20"/>
      <c r="H6" s="60"/>
    </row>
    <row r="7" spans="1:15" s="7" customFormat="1" ht="14.25" x14ac:dyDescent="0.2">
      <c r="B7" s="59"/>
      <c r="C7" s="28"/>
      <c r="D7" s="15"/>
      <c r="E7" s="61"/>
      <c r="F7" s="14" t="s">
        <v>5</v>
      </c>
      <c r="G7" s="16"/>
      <c r="H7" s="18"/>
    </row>
    <row r="8" spans="1:15" s="7" customFormat="1" x14ac:dyDescent="0.2">
      <c r="B8" s="59"/>
      <c r="C8" s="28"/>
      <c r="D8" s="6"/>
      <c r="E8" s="62"/>
    </row>
    <row r="9" spans="1:15" s="7" customFormat="1" ht="15.75" x14ac:dyDescent="0.2">
      <c r="B9" s="59"/>
      <c r="C9" s="28"/>
      <c r="D9" s="6"/>
      <c r="E9" s="62"/>
      <c r="F9" s="19" t="s">
        <v>6</v>
      </c>
      <c r="G9" s="21"/>
      <c r="H9" s="21"/>
    </row>
    <row r="10" spans="1:15" s="7" customFormat="1" ht="14.25" x14ac:dyDescent="0.2">
      <c r="B10" s="59"/>
      <c r="C10" s="28"/>
      <c r="D10" s="6"/>
      <c r="E10" s="62"/>
      <c r="F10" s="20" t="s">
        <v>7</v>
      </c>
      <c r="G10" s="22"/>
      <c r="H10" s="22"/>
    </row>
    <row r="11" spans="1:15" s="7" customFormat="1" x14ac:dyDescent="0.2">
      <c r="B11" s="59"/>
      <c r="C11" s="28"/>
      <c r="D11" s="6"/>
      <c r="E11" s="62"/>
    </row>
    <row r="12" spans="1:15" s="7" customFormat="1" ht="14.25" x14ac:dyDescent="0.2">
      <c r="C12" s="63" t="s">
        <v>8</v>
      </c>
      <c r="D12" s="64"/>
      <c r="E12" s="23"/>
      <c r="F12" s="65"/>
      <c r="G12" s="23"/>
      <c r="H12" s="23"/>
      <c r="I12" s="23"/>
      <c r="J12" s="23"/>
    </row>
    <row r="13" spans="1:15" s="7" customFormat="1" x14ac:dyDescent="0.2">
      <c r="B13" s="59"/>
      <c r="C13" s="28"/>
      <c r="D13" s="1"/>
      <c r="E13" s="61"/>
      <c r="F13" s="24" t="s">
        <v>10</v>
      </c>
      <c r="G13" s="16"/>
      <c r="H13" s="16"/>
      <c r="I13" s="15"/>
    </row>
    <row r="14" spans="1:15" s="7" customFormat="1" x14ac:dyDescent="0.2">
      <c r="A14" s="26"/>
      <c r="B14" s="59"/>
      <c r="C14" s="28"/>
      <c r="D14" s="6"/>
      <c r="E14" s="62"/>
    </row>
    <row r="15" spans="1:15" s="7" customFormat="1" ht="14.25" x14ac:dyDescent="0.2">
      <c r="B15" s="59"/>
      <c r="C15" s="29" t="s">
        <v>11</v>
      </c>
      <c r="D15" s="6"/>
      <c r="E15" s="6"/>
      <c r="G15" s="29"/>
      <c r="H15" s="29"/>
      <c r="I15" s="29"/>
      <c r="O15" s="23"/>
    </row>
    <row r="16" spans="1:15" s="30" customFormat="1" ht="14.25" x14ac:dyDescent="0.2">
      <c r="A16" s="20"/>
      <c r="B16" s="66"/>
      <c r="C16" s="29" t="s">
        <v>228</v>
      </c>
      <c r="D16" s="23"/>
      <c r="E16" s="32"/>
      <c r="F16" s="23"/>
      <c r="G16" s="29"/>
      <c r="H16" s="29"/>
      <c r="I16" s="29"/>
      <c r="J16" s="23"/>
      <c r="K16" s="23"/>
      <c r="L16" s="23"/>
      <c r="M16" s="23"/>
      <c r="N16" s="23"/>
    </row>
    <row r="17" spans="1:15" s="30" customFormat="1" ht="14.25" x14ac:dyDescent="0.2">
      <c r="A17" s="20"/>
      <c r="B17" s="66"/>
      <c r="C17" s="29" t="s">
        <v>229</v>
      </c>
      <c r="D17" s="23"/>
      <c r="E17" s="32"/>
      <c r="F17" s="23"/>
      <c r="G17" s="29"/>
      <c r="H17" s="29"/>
      <c r="I17" s="29"/>
      <c r="J17" s="23"/>
      <c r="K17" s="23"/>
      <c r="L17" s="23"/>
      <c r="M17" s="23"/>
      <c r="N17" s="23"/>
    </row>
    <row r="18" spans="1:15" s="7" customFormat="1" ht="14.25" x14ac:dyDescent="0.2">
      <c r="B18" s="59"/>
      <c r="C18" s="30" t="s">
        <v>230</v>
      </c>
      <c r="D18" s="6"/>
      <c r="E18" s="62"/>
    </row>
    <row r="21" spans="1:15" s="7" customFormat="1" ht="18.75" customHeight="1" x14ac:dyDescent="0.2">
      <c r="A21" s="119" t="s">
        <v>29</v>
      </c>
      <c r="B21" s="123" t="s">
        <v>30</v>
      </c>
      <c r="C21" s="119" t="s">
        <v>31</v>
      </c>
      <c r="D21" s="119" t="s">
        <v>32</v>
      </c>
      <c r="E21" s="119" t="s">
        <v>33</v>
      </c>
      <c r="F21" s="106" t="s">
        <v>34</v>
      </c>
      <c r="G21" s="107"/>
      <c r="H21" s="107"/>
      <c r="I21" s="107"/>
      <c r="J21" s="113" t="s">
        <v>35</v>
      </c>
      <c r="K21" s="114"/>
      <c r="L21" s="114"/>
      <c r="M21" s="114"/>
      <c r="N21" s="115"/>
      <c r="O21" s="116" t="s">
        <v>231</v>
      </c>
    </row>
    <row r="22" spans="1:15" s="7" customFormat="1" ht="20.25" customHeight="1" x14ac:dyDescent="0.2">
      <c r="A22" s="121"/>
      <c r="B22" s="124"/>
      <c r="C22" s="126"/>
      <c r="D22" s="127"/>
      <c r="E22" s="127"/>
      <c r="F22" s="106" t="s">
        <v>36</v>
      </c>
      <c r="G22" s="106" t="s">
        <v>37</v>
      </c>
      <c r="H22" s="107"/>
      <c r="I22" s="107"/>
      <c r="J22" s="119" t="s">
        <v>232</v>
      </c>
      <c r="K22" s="106" t="s">
        <v>36</v>
      </c>
      <c r="L22" s="106" t="s">
        <v>37</v>
      </c>
      <c r="M22" s="107"/>
      <c r="N22" s="107"/>
      <c r="O22" s="117"/>
    </row>
    <row r="23" spans="1:15" s="7" customFormat="1" ht="17.25" customHeight="1" x14ac:dyDescent="0.2">
      <c r="A23" s="122"/>
      <c r="B23" s="125"/>
      <c r="C23" s="120"/>
      <c r="D23" s="128"/>
      <c r="E23" s="128"/>
      <c r="F23" s="107"/>
      <c r="G23" s="34" t="s">
        <v>38</v>
      </c>
      <c r="H23" s="34" t="s">
        <v>233</v>
      </c>
      <c r="I23" s="34" t="s">
        <v>40</v>
      </c>
      <c r="J23" s="120"/>
      <c r="K23" s="107"/>
      <c r="L23" s="34" t="s">
        <v>38</v>
      </c>
      <c r="M23" s="34" t="s">
        <v>233</v>
      </c>
      <c r="N23" s="34" t="s">
        <v>40</v>
      </c>
      <c r="O23" s="118"/>
    </row>
    <row r="24" spans="1:15" s="7" customFormat="1" x14ac:dyDescent="0.2">
      <c r="A24" s="67">
        <v>1</v>
      </c>
      <c r="B24" s="68">
        <v>2</v>
      </c>
      <c r="C24" s="34">
        <v>3</v>
      </c>
      <c r="D24" s="34">
        <v>4</v>
      </c>
      <c r="E24" s="69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2" customWidth="1"/>
    <col min="6" max="6" width="7.7109375" style="70" customWidth="1"/>
    <col min="7" max="9" width="6.7109375" style="70" customWidth="1"/>
    <col min="10" max="10" width="7.7109375" style="70" customWidth="1"/>
    <col min="11" max="17" width="6.7109375" style="70" customWidth="1"/>
    <col min="18" max="18" width="9.140625" style="7"/>
  </cols>
  <sheetData>
    <row r="1" spans="1:18" s="7" customFormat="1" outlineLevel="2" x14ac:dyDescent="0.2">
      <c r="A1" s="8" t="s">
        <v>0</v>
      </c>
      <c r="C1" s="71"/>
      <c r="D1" s="72"/>
      <c r="E1" s="73"/>
      <c r="F1" s="74"/>
      <c r="G1" s="74"/>
      <c r="H1" s="74"/>
      <c r="I1" s="74"/>
      <c r="J1" s="74"/>
      <c r="K1" s="74"/>
      <c r="L1" s="74"/>
      <c r="M1" s="8" t="s">
        <v>1</v>
      </c>
      <c r="N1" s="6"/>
      <c r="O1" s="74"/>
      <c r="P1" s="74"/>
      <c r="Q1" s="74"/>
    </row>
    <row r="2" spans="1:18" s="7" customFormat="1" outlineLevel="1" x14ac:dyDescent="0.2">
      <c r="A2" s="9"/>
      <c r="C2" s="71"/>
      <c r="D2" s="72"/>
      <c r="E2" s="73"/>
      <c r="F2" s="74"/>
      <c r="G2" s="74"/>
      <c r="H2" s="74"/>
      <c r="I2" s="74"/>
      <c r="J2" s="74"/>
      <c r="K2" s="74"/>
      <c r="L2" s="74"/>
      <c r="M2" s="75"/>
      <c r="N2" s="6"/>
      <c r="O2" s="74"/>
      <c r="P2" s="74"/>
      <c r="Q2" s="74"/>
    </row>
    <row r="3" spans="1:18" s="7" customFormat="1" outlineLevel="1" x14ac:dyDescent="0.2">
      <c r="A3" s="9"/>
      <c r="C3" s="71"/>
      <c r="D3" s="72"/>
      <c r="E3" s="73"/>
      <c r="F3" s="74"/>
      <c r="G3" s="74"/>
      <c r="H3" s="74"/>
      <c r="I3" s="74"/>
      <c r="J3" s="74"/>
      <c r="K3" s="74"/>
      <c r="L3" s="74"/>
      <c r="M3" s="75"/>
      <c r="N3" s="6"/>
      <c r="O3" s="74"/>
      <c r="P3" s="74"/>
      <c r="Q3" s="74"/>
    </row>
    <row r="4" spans="1:18" s="7" customFormat="1" outlineLevel="1" x14ac:dyDescent="0.2">
      <c r="A4" s="9" t="s">
        <v>234</v>
      </c>
      <c r="C4" s="71"/>
      <c r="D4" s="72"/>
      <c r="E4" s="73"/>
      <c r="F4" s="74"/>
      <c r="G4" s="74"/>
      <c r="H4" s="74"/>
      <c r="I4" s="74"/>
      <c r="J4" s="74"/>
      <c r="K4" s="74"/>
      <c r="L4" s="74"/>
      <c r="M4" s="75" t="s">
        <v>234</v>
      </c>
      <c r="N4" s="6"/>
      <c r="O4" s="74"/>
      <c r="P4" s="74"/>
      <c r="Q4" s="74"/>
    </row>
    <row r="5" spans="1:18" s="7" customFormat="1" outlineLevel="1" x14ac:dyDescent="0.2">
      <c r="A5" s="9" t="s">
        <v>3</v>
      </c>
      <c r="C5" s="71"/>
      <c r="D5" s="72"/>
      <c r="E5" s="73"/>
      <c r="F5" s="74"/>
      <c r="G5" s="74"/>
      <c r="H5" s="74"/>
      <c r="I5" s="74"/>
      <c r="J5" s="74"/>
      <c r="K5" s="74"/>
      <c r="L5" s="74"/>
      <c r="M5" s="9" t="s">
        <v>235</v>
      </c>
      <c r="N5" s="6"/>
      <c r="O5" s="74"/>
      <c r="P5" s="74"/>
      <c r="Q5" s="74"/>
    </row>
    <row r="6" spans="1:18" s="7" customFormat="1" x14ac:dyDescent="0.2">
      <c r="A6" s="73"/>
      <c r="B6" s="75"/>
      <c r="C6" s="71"/>
      <c r="D6" s="72"/>
      <c r="F6" s="74"/>
      <c r="G6" s="74"/>
      <c r="H6" s="73"/>
      <c r="I6" s="74"/>
      <c r="J6" s="76"/>
      <c r="K6" s="74"/>
      <c r="L6" s="74"/>
      <c r="M6" s="74"/>
      <c r="N6" s="74"/>
      <c r="O6" s="74"/>
      <c r="P6" s="74"/>
      <c r="Q6" s="74"/>
    </row>
    <row r="7" spans="1:18" s="7" customFormat="1" x14ac:dyDescent="0.2">
      <c r="A7" s="73"/>
      <c r="B7" s="75"/>
      <c r="C7" s="71"/>
      <c r="D7" s="72"/>
      <c r="F7" s="77"/>
      <c r="G7" s="77"/>
      <c r="H7" s="24" t="s">
        <v>5</v>
      </c>
      <c r="I7" s="24"/>
      <c r="J7" s="74"/>
      <c r="K7" s="74"/>
      <c r="L7" s="74"/>
      <c r="M7" s="74"/>
      <c r="N7" s="74"/>
      <c r="O7" s="74"/>
      <c r="P7" s="74"/>
      <c r="Q7" s="74"/>
    </row>
    <row r="8" spans="1:18" s="7" customFormat="1" x14ac:dyDescent="0.2">
      <c r="A8" s="73"/>
      <c r="B8" s="75"/>
      <c r="C8" s="71"/>
      <c r="D8" s="72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spans="1:18" s="7" customFormat="1" x14ac:dyDescent="0.2">
      <c r="A9" s="73"/>
      <c r="B9" s="75"/>
      <c r="C9" s="71"/>
      <c r="D9" s="72"/>
      <c r="F9" s="74"/>
      <c r="G9" s="74"/>
      <c r="H9" s="78" t="s">
        <v>6</v>
      </c>
      <c r="I9" s="78"/>
      <c r="J9" s="74"/>
      <c r="K9" s="74"/>
      <c r="L9" s="74"/>
      <c r="M9" s="74"/>
      <c r="N9" s="74"/>
      <c r="O9" s="74"/>
      <c r="P9" s="74"/>
      <c r="Q9" s="74"/>
    </row>
    <row r="10" spans="1:18" s="7" customFormat="1" x14ac:dyDescent="0.2">
      <c r="A10" s="73"/>
      <c r="B10" s="75"/>
      <c r="C10" s="71"/>
      <c r="D10" s="72"/>
      <c r="F10" s="74"/>
      <c r="G10" s="74"/>
      <c r="H10" s="73" t="s">
        <v>7</v>
      </c>
      <c r="I10" s="73"/>
      <c r="J10" s="74"/>
      <c r="K10" s="74"/>
      <c r="L10" s="74"/>
      <c r="M10" s="74"/>
      <c r="N10" s="74"/>
      <c r="O10" s="74"/>
      <c r="P10" s="74"/>
      <c r="Q10" s="74"/>
    </row>
    <row r="11" spans="1:18" s="7" customFormat="1" x14ac:dyDescent="0.2">
      <c r="A11" s="73"/>
      <c r="B11" s="75"/>
      <c r="C11" s="71"/>
      <c r="D11" s="72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spans="1:18" s="7" customFormat="1" x14ac:dyDescent="0.2">
      <c r="A12" s="73"/>
      <c r="B12" s="75"/>
      <c r="C12" s="79" t="s">
        <v>8</v>
      </c>
      <c r="D12" s="80"/>
      <c r="E12" s="81"/>
      <c r="F12" s="74"/>
      <c r="G12" s="74"/>
      <c r="H12" s="73"/>
      <c r="I12" s="74"/>
      <c r="J12" s="74"/>
      <c r="K12" s="76"/>
      <c r="L12" s="76"/>
      <c r="M12" s="74"/>
      <c r="N12" s="74"/>
      <c r="O12" s="74"/>
      <c r="P12" s="74"/>
      <c r="Q12" s="74"/>
    </row>
    <row r="13" spans="1:18" s="7" customFormat="1" x14ac:dyDescent="0.2">
      <c r="A13" s="73"/>
      <c r="B13" s="75"/>
      <c r="C13" s="71"/>
      <c r="D13" s="72"/>
      <c r="E13" s="82"/>
      <c r="F13" s="77"/>
      <c r="G13" s="77"/>
      <c r="H13" s="24" t="s">
        <v>10</v>
      </c>
      <c r="I13" s="24"/>
      <c r="J13" s="77"/>
      <c r="K13" s="74"/>
      <c r="L13" s="74"/>
      <c r="M13" s="74"/>
      <c r="N13" s="74"/>
      <c r="O13" s="74"/>
      <c r="P13" s="74"/>
      <c r="Q13" s="74"/>
    </row>
    <row r="14" spans="1:18" s="7" customFormat="1" x14ac:dyDescent="0.2">
      <c r="A14" s="83"/>
      <c r="B14" s="84"/>
      <c r="C14" s="71"/>
      <c r="D14" s="72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spans="1:18" s="7" customFormat="1" ht="14.25" x14ac:dyDescent="0.2">
      <c r="A15" s="73"/>
      <c r="B15" s="75"/>
      <c r="C15" s="71"/>
      <c r="D15" s="81" t="s">
        <v>11</v>
      </c>
      <c r="E15" s="73"/>
      <c r="F15" s="74"/>
      <c r="G15" s="74"/>
      <c r="H15" s="74"/>
      <c r="I15" s="81"/>
      <c r="J15" s="81"/>
      <c r="K15" s="74"/>
      <c r="L15" s="74"/>
      <c r="M15" s="74"/>
      <c r="N15" s="74"/>
      <c r="O15" s="74"/>
      <c r="P15" s="74"/>
      <c r="Q15" s="74"/>
      <c r="R15" s="23"/>
    </row>
    <row r="16" spans="1:18" s="7" customFormat="1" x14ac:dyDescent="0.2">
      <c r="A16" s="73"/>
      <c r="B16" s="75"/>
      <c r="C16" s="71"/>
      <c r="D16" s="81" t="s">
        <v>228</v>
      </c>
      <c r="E16" s="73"/>
      <c r="F16" s="74"/>
      <c r="G16" s="74"/>
      <c r="H16" s="74"/>
      <c r="I16" s="81"/>
      <c r="J16" s="85"/>
      <c r="K16" s="74"/>
      <c r="L16" s="74"/>
      <c r="M16" s="74"/>
      <c r="N16" s="74"/>
      <c r="O16" s="74"/>
      <c r="P16" s="74"/>
      <c r="Q16" s="74"/>
    </row>
    <row r="17" spans="1:17" s="7" customFormat="1" x14ac:dyDescent="0.2">
      <c r="A17" s="73"/>
      <c r="B17" s="75"/>
      <c r="C17" s="71"/>
      <c r="D17" s="81" t="s">
        <v>236</v>
      </c>
      <c r="E17" s="73"/>
      <c r="F17" s="74"/>
      <c r="G17" s="74"/>
      <c r="H17" s="74"/>
      <c r="I17" s="81"/>
      <c r="J17" s="85"/>
      <c r="K17" s="74"/>
      <c r="L17" s="74"/>
      <c r="M17" s="74"/>
      <c r="N17" s="74"/>
      <c r="O17" s="74"/>
      <c r="P17" s="74"/>
      <c r="Q17" s="74"/>
    </row>
    <row r="18" spans="1:17" s="7" customFormat="1" x14ac:dyDescent="0.2">
      <c r="A18" s="73"/>
      <c r="B18" s="75"/>
      <c r="C18" s="71"/>
      <c r="D18" s="7" t="s">
        <v>230</v>
      </c>
      <c r="E18" s="73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spans="1:17" s="7" customFormat="1" x14ac:dyDescent="0.2">
      <c r="A19" s="73"/>
      <c r="B19" s="75"/>
      <c r="C19" s="71"/>
      <c r="D19" s="72"/>
      <c r="E19" s="7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106" t="s">
        <v>29</v>
      </c>
      <c r="B21" s="109" t="s">
        <v>237</v>
      </c>
      <c r="C21" s="106" t="s">
        <v>31</v>
      </c>
      <c r="D21" s="106" t="s">
        <v>32</v>
      </c>
      <c r="E21" s="106" t="s">
        <v>33</v>
      </c>
      <c r="F21" s="106" t="s">
        <v>34</v>
      </c>
      <c r="G21" s="107"/>
      <c r="H21" s="107"/>
      <c r="I21" s="107"/>
      <c r="J21" s="106" t="s">
        <v>35</v>
      </c>
      <c r="K21" s="107"/>
      <c r="L21" s="107"/>
      <c r="M21" s="107"/>
      <c r="N21" s="106" t="s">
        <v>238</v>
      </c>
      <c r="O21" s="106" t="s">
        <v>239</v>
      </c>
      <c r="P21" s="106" t="s">
        <v>240</v>
      </c>
      <c r="Q21" s="106" t="s">
        <v>241</v>
      </c>
    </row>
    <row r="22" spans="1:17" s="7" customFormat="1" ht="15.75" customHeight="1" x14ac:dyDescent="0.2">
      <c r="A22" s="107"/>
      <c r="B22" s="129"/>
      <c r="C22" s="130"/>
      <c r="D22" s="106"/>
      <c r="E22" s="107"/>
      <c r="F22" s="106" t="s">
        <v>36</v>
      </c>
      <c r="G22" s="106" t="s">
        <v>37</v>
      </c>
      <c r="H22" s="107"/>
      <c r="I22" s="107"/>
      <c r="J22" s="106" t="s">
        <v>36</v>
      </c>
      <c r="K22" s="106" t="s">
        <v>37</v>
      </c>
      <c r="L22" s="107"/>
      <c r="M22" s="107"/>
      <c r="N22" s="106"/>
      <c r="O22" s="106"/>
      <c r="P22" s="106"/>
      <c r="Q22" s="106"/>
    </row>
    <row r="23" spans="1:17" s="7" customFormat="1" ht="15.75" customHeight="1" x14ac:dyDescent="0.2">
      <c r="A23" s="107"/>
      <c r="B23" s="129"/>
      <c r="C23" s="130"/>
      <c r="D23" s="106"/>
      <c r="E23" s="107"/>
      <c r="F23" s="107"/>
      <c r="G23" s="34" t="s">
        <v>38</v>
      </c>
      <c r="H23" s="34" t="s">
        <v>233</v>
      </c>
      <c r="I23" s="34" t="s">
        <v>40</v>
      </c>
      <c r="J23" s="107"/>
      <c r="K23" s="34" t="s">
        <v>38</v>
      </c>
      <c r="L23" s="34" t="s">
        <v>233</v>
      </c>
      <c r="M23" s="34" t="s">
        <v>40</v>
      </c>
      <c r="N23" s="106"/>
      <c r="O23" s="106"/>
      <c r="P23" s="106"/>
      <c r="Q23" s="106"/>
    </row>
    <row r="24" spans="1:17" s="7" customFormat="1" x14ac:dyDescent="0.2">
      <c r="A24" s="67">
        <v>1</v>
      </c>
      <c r="B24" s="68">
        <v>2</v>
      </c>
      <c r="C24" s="34">
        <v>3</v>
      </c>
      <c r="D24" s="34">
        <v>4</v>
      </c>
      <c r="E24" s="67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70" customWidth="1"/>
    <col min="7" max="9" width="6.7109375" style="70" customWidth="1"/>
    <col min="10" max="10" width="7.7109375" style="70" customWidth="1"/>
    <col min="11" max="11" width="7.28515625" style="70" customWidth="1"/>
    <col min="12" max="16" width="6.7109375" style="70" customWidth="1"/>
    <col min="17" max="17" width="5.7109375" style="86" customWidth="1" outlineLevel="1"/>
  </cols>
  <sheetData>
    <row r="1" spans="1:17" s="7" customFormat="1" outlineLevel="2" x14ac:dyDescent="0.2">
      <c r="A1" s="8" t="s">
        <v>0</v>
      </c>
      <c r="B1" s="75"/>
      <c r="C1" s="71"/>
      <c r="D1" s="72"/>
      <c r="E1" s="72"/>
      <c r="F1" s="74"/>
      <c r="G1" s="74"/>
      <c r="H1" s="74"/>
      <c r="I1" s="74"/>
      <c r="J1" s="74"/>
      <c r="K1" s="74"/>
      <c r="L1" s="74"/>
      <c r="M1" s="8" t="s">
        <v>1</v>
      </c>
      <c r="N1" s="74"/>
      <c r="O1" s="74"/>
      <c r="P1" s="74"/>
    </row>
    <row r="2" spans="1:17" s="7" customFormat="1" outlineLevel="1" x14ac:dyDescent="0.2">
      <c r="A2" s="9"/>
      <c r="B2" s="75"/>
      <c r="C2" s="71"/>
      <c r="D2" s="72"/>
      <c r="E2" s="72"/>
      <c r="F2" s="74"/>
      <c r="G2" s="74"/>
      <c r="H2" s="74"/>
      <c r="I2" s="74"/>
      <c r="J2" s="74"/>
      <c r="K2" s="74"/>
      <c r="L2" s="74"/>
      <c r="M2" s="81"/>
      <c r="N2" s="85"/>
      <c r="O2" s="85"/>
      <c r="P2" s="85"/>
    </row>
    <row r="3" spans="1:17" s="7" customFormat="1" ht="24.75" customHeight="1" outlineLevel="1" x14ac:dyDescent="0.2">
      <c r="A3" s="71"/>
      <c r="B3" s="75"/>
      <c r="C3" s="71"/>
      <c r="D3" s="72"/>
      <c r="E3" s="72"/>
      <c r="F3" s="74"/>
      <c r="G3" s="74"/>
      <c r="H3" s="74"/>
      <c r="I3" s="74"/>
      <c r="J3" s="74"/>
      <c r="K3" s="74"/>
      <c r="L3" s="74"/>
      <c r="M3" s="131"/>
      <c r="N3" s="131"/>
      <c r="O3" s="131"/>
      <c r="P3" s="131"/>
      <c r="Q3" s="131"/>
    </row>
    <row r="4" spans="1:17" s="7" customFormat="1" outlineLevel="1" x14ac:dyDescent="0.2">
      <c r="A4" s="9" t="s">
        <v>234</v>
      </c>
      <c r="B4" s="75"/>
      <c r="C4" s="71"/>
      <c r="D4" s="72"/>
      <c r="E4" s="72"/>
      <c r="F4" s="74"/>
      <c r="G4" s="74"/>
      <c r="H4" s="74"/>
      <c r="I4" s="74"/>
      <c r="J4" s="74"/>
      <c r="K4" s="74"/>
      <c r="L4" s="74"/>
      <c r="M4" s="81" t="s">
        <v>234</v>
      </c>
      <c r="N4" s="85"/>
      <c r="O4" s="85"/>
      <c r="P4" s="85"/>
    </row>
    <row r="5" spans="1:17" s="7" customFormat="1" outlineLevel="1" x14ac:dyDescent="0.2">
      <c r="A5" s="9" t="s">
        <v>3</v>
      </c>
      <c r="B5" s="75"/>
      <c r="C5" s="71"/>
      <c r="D5" s="72"/>
      <c r="E5" s="72"/>
      <c r="F5" s="74"/>
      <c r="G5" s="74"/>
      <c r="H5" s="74"/>
      <c r="I5" s="74"/>
      <c r="J5" s="74"/>
      <c r="K5" s="74"/>
      <c r="L5" s="74"/>
      <c r="M5" s="9" t="s">
        <v>4</v>
      </c>
      <c r="N5" s="74"/>
      <c r="O5" s="74"/>
      <c r="P5" s="74"/>
    </row>
    <row r="6" spans="1:17" s="7" customFormat="1" x14ac:dyDescent="0.2">
      <c r="A6" s="73"/>
      <c r="B6" s="75"/>
      <c r="C6" s="72"/>
      <c r="E6" s="74"/>
      <c r="F6" s="74"/>
      <c r="G6" s="73"/>
      <c r="H6" s="74"/>
      <c r="I6" s="76"/>
      <c r="J6" s="74"/>
      <c r="K6" s="74"/>
      <c r="L6" s="74"/>
      <c r="M6" s="74"/>
      <c r="N6" s="74"/>
      <c r="O6" s="74"/>
      <c r="P6" s="74"/>
    </row>
    <row r="7" spans="1:17" s="7" customFormat="1" x14ac:dyDescent="0.2">
      <c r="A7" s="73"/>
      <c r="B7" s="75"/>
      <c r="C7" s="72"/>
      <c r="E7" s="77"/>
      <c r="F7" s="77"/>
      <c r="G7" s="24" t="s">
        <v>5</v>
      </c>
      <c r="H7" s="24"/>
      <c r="I7" s="83"/>
      <c r="J7" s="74"/>
      <c r="K7" s="74"/>
      <c r="L7" s="74"/>
      <c r="M7" s="74"/>
      <c r="N7" s="74"/>
      <c r="O7" s="74"/>
      <c r="P7" s="74"/>
    </row>
    <row r="8" spans="1:17" s="7" customFormat="1" x14ac:dyDescent="0.2">
      <c r="A8" s="73"/>
      <c r="B8" s="75"/>
      <c r="C8" s="72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7" s="7" customFormat="1" x14ac:dyDescent="0.2">
      <c r="A9" s="73"/>
      <c r="B9" s="75"/>
      <c r="C9" s="72"/>
      <c r="E9" s="74"/>
      <c r="F9" s="74"/>
      <c r="G9" s="78" t="s">
        <v>6</v>
      </c>
      <c r="H9" s="78"/>
      <c r="I9" s="78"/>
      <c r="J9" s="74"/>
      <c r="K9" s="74"/>
      <c r="L9" s="74"/>
      <c r="M9" s="74"/>
      <c r="N9" s="74"/>
      <c r="O9" s="74"/>
      <c r="P9" s="74"/>
    </row>
    <row r="10" spans="1:17" s="7" customFormat="1" x14ac:dyDescent="0.2">
      <c r="A10" s="73"/>
      <c r="B10" s="75"/>
      <c r="C10" s="72"/>
      <c r="E10" s="74"/>
      <c r="F10" s="74"/>
      <c r="G10" s="73" t="s">
        <v>7</v>
      </c>
      <c r="H10" s="73"/>
      <c r="I10" s="73"/>
      <c r="J10" s="74"/>
      <c r="K10" s="74"/>
      <c r="L10" s="74"/>
      <c r="M10" s="74"/>
      <c r="N10" s="74"/>
      <c r="O10" s="74"/>
      <c r="P10" s="74"/>
    </row>
    <row r="11" spans="1:17" s="7" customFormat="1" x14ac:dyDescent="0.2">
      <c r="A11" s="73"/>
      <c r="B11" s="75"/>
      <c r="C11" s="72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7" s="7" customFormat="1" x14ac:dyDescent="0.2">
      <c r="A12" s="73"/>
      <c r="B12" s="75"/>
      <c r="C12" s="79" t="s">
        <v>8</v>
      </c>
      <c r="D12" s="81"/>
      <c r="E12" s="74"/>
      <c r="F12" s="74"/>
      <c r="G12" s="73"/>
      <c r="H12" s="74"/>
      <c r="I12" s="74"/>
      <c r="J12" s="74"/>
      <c r="K12" s="74"/>
      <c r="L12" s="74"/>
      <c r="M12" s="74"/>
      <c r="N12" s="74"/>
      <c r="O12" s="74"/>
      <c r="P12" s="74"/>
    </row>
    <row r="13" spans="1:17" s="7" customFormat="1" x14ac:dyDescent="0.2">
      <c r="A13" s="73"/>
      <c r="B13" s="75"/>
      <c r="C13" s="72"/>
      <c r="D13" s="82"/>
      <c r="E13" s="77"/>
      <c r="F13" s="77"/>
      <c r="G13" s="24" t="s">
        <v>10</v>
      </c>
      <c r="H13" s="24"/>
      <c r="I13" s="24"/>
      <c r="J13" s="77"/>
      <c r="K13" s="74"/>
      <c r="L13" s="74"/>
      <c r="M13" s="74"/>
      <c r="N13" s="74"/>
      <c r="O13" s="74"/>
      <c r="P13" s="74"/>
    </row>
    <row r="14" spans="1:17" s="7" customFormat="1" x14ac:dyDescent="0.2">
      <c r="A14" s="83"/>
      <c r="B14" s="84"/>
      <c r="C14" s="72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7" s="7" customFormat="1" x14ac:dyDescent="0.2">
      <c r="A15" s="73"/>
      <c r="B15" s="75"/>
      <c r="C15" s="72"/>
      <c r="D15" s="81" t="s">
        <v>11</v>
      </c>
      <c r="E15" s="74"/>
      <c r="F15" s="74"/>
      <c r="G15" s="74"/>
      <c r="H15" s="81"/>
      <c r="I15" s="81"/>
      <c r="J15" s="81"/>
      <c r="K15" s="74"/>
      <c r="L15" s="74"/>
      <c r="M15" s="74"/>
      <c r="N15" s="74"/>
      <c r="O15" s="74"/>
      <c r="P15" s="74"/>
      <c r="Q15" s="74"/>
    </row>
    <row r="16" spans="1:17" s="7" customFormat="1" x14ac:dyDescent="0.2">
      <c r="A16" s="73"/>
      <c r="B16" s="75"/>
      <c r="C16" s="72"/>
      <c r="D16" s="81" t="s">
        <v>228</v>
      </c>
      <c r="E16" s="74"/>
      <c r="F16" s="74"/>
      <c r="G16" s="74"/>
      <c r="H16" s="81"/>
      <c r="I16" s="81"/>
      <c r="J16" s="85"/>
      <c r="K16" s="74"/>
      <c r="L16" s="74"/>
      <c r="M16" s="74"/>
      <c r="N16" s="74"/>
      <c r="O16" s="74"/>
      <c r="P16" s="74"/>
    </row>
    <row r="17" spans="1:17" s="7" customFormat="1" x14ac:dyDescent="0.2">
      <c r="A17" s="73"/>
      <c r="B17" s="75"/>
      <c r="C17" s="72"/>
      <c r="D17" s="81" t="s">
        <v>229</v>
      </c>
      <c r="E17" s="74"/>
      <c r="F17" s="74"/>
      <c r="G17" s="74"/>
      <c r="H17" s="81"/>
      <c r="I17" s="81"/>
      <c r="J17" s="85"/>
      <c r="K17" s="74"/>
      <c r="L17" s="74"/>
      <c r="M17" s="74"/>
      <c r="N17" s="74"/>
      <c r="O17" s="74"/>
      <c r="P17" s="74"/>
    </row>
    <row r="18" spans="1:17" s="7" customFormat="1" x14ac:dyDescent="0.2">
      <c r="A18" s="73"/>
      <c r="B18" s="75"/>
      <c r="C18" s="72"/>
      <c r="D18" s="7" t="s">
        <v>230</v>
      </c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</row>
    <row r="19" spans="1:17" s="7" customFormat="1" x14ac:dyDescent="0.2">
      <c r="A19" s="73"/>
      <c r="B19" s="75"/>
      <c r="C19" s="71"/>
      <c r="D19" s="72"/>
      <c r="E19" s="73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</row>
    <row r="20" spans="1:17" s="7" customFormat="1" x14ac:dyDescent="0.2">
      <c r="A20" s="73"/>
      <c r="B20" s="75"/>
      <c r="C20" s="71"/>
      <c r="D20" s="72"/>
      <c r="E20" s="73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</row>
    <row r="21" spans="1:17" s="7" customFormat="1" ht="19.5" customHeight="1" x14ac:dyDescent="0.2">
      <c r="A21" s="119" t="s">
        <v>29</v>
      </c>
      <c r="B21" s="123" t="s">
        <v>237</v>
      </c>
      <c r="C21" s="119" t="s">
        <v>31</v>
      </c>
      <c r="D21" s="119" t="s">
        <v>32</v>
      </c>
      <c r="E21" s="119" t="s">
        <v>33</v>
      </c>
      <c r="F21" s="106" t="s">
        <v>34</v>
      </c>
      <c r="G21" s="107"/>
      <c r="H21" s="107"/>
      <c r="I21" s="107"/>
      <c r="J21" s="113" t="s">
        <v>35</v>
      </c>
      <c r="K21" s="114"/>
      <c r="L21" s="114"/>
      <c r="M21" s="114"/>
      <c r="N21" s="115"/>
      <c r="O21" s="119" t="s">
        <v>238</v>
      </c>
      <c r="P21" s="119" t="s">
        <v>239</v>
      </c>
      <c r="Q21" s="132" t="s">
        <v>242</v>
      </c>
    </row>
    <row r="22" spans="1:17" s="7" customFormat="1" ht="18.75" customHeight="1" x14ac:dyDescent="0.2">
      <c r="A22" s="121"/>
      <c r="B22" s="124"/>
      <c r="C22" s="126"/>
      <c r="D22" s="127"/>
      <c r="E22" s="127"/>
      <c r="F22" s="106" t="s">
        <v>36</v>
      </c>
      <c r="G22" s="106" t="s">
        <v>37</v>
      </c>
      <c r="H22" s="107"/>
      <c r="I22" s="107"/>
      <c r="J22" s="119" t="s">
        <v>243</v>
      </c>
      <c r="K22" s="106" t="s">
        <v>36</v>
      </c>
      <c r="L22" s="106" t="s">
        <v>37</v>
      </c>
      <c r="M22" s="107"/>
      <c r="N22" s="107"/>
      <c r="O22" s="127"/>
      <c r="P22" s="127"/>
      <c r="Q22" s="133"/>
    </row>
    <row r="23" spans="1:17" s="7" customFormat="1" ht="22.5" customHeight="1" x14ac:dyDescent="0.2">
      <c r="A23" s="122"/>
      <c r="B23" s="125"/>
      <c r="C23" s="120"/>
      <c r="D23" s="128"/>
      <c r="E23" s="128"/>
      <c r="F23" s="107"/>
      <c r="G23" s="34" t="s">
        <v>38</v>
      </c>
      <c r="H23" s="34" t="s">
        <v>233</v>
      </c>
      <c r="I23" s="34" t="s">
        <v>40</v>
      </c>
      <c r="J23" s="120"/>
      <c r="K23" s="107"/>
      <c r="L23" s="34" t="s">
        <v>38</v>
      </c>
      <c r="M23" s="34" t="s">
        <v>233</v>
      </c>
      <c r="N23" s="34" t="s">
        <v>40</v>
      </c>
      <c r="O23" s="128"/>
      <c r="P23" s="128"/>
      <c r="Q23" s="134"/>
    </row>
    <row r="24" spans="1:17" s="7" customFormat="1" x14ac:dyDescent="0.2">
      <c r="A24" s="67">
        <v>1</v>
      </c>
      <c r="B24" s="68">
        <v>2</v>
      </c>
      <c r="C24" s="34">
        <v>3</v>
      </c>
      <c r="D24" s="34">
        <v>4</v>
      </c>
      <c r="E24" s="69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2021-09-08T00:57:22Z</dcterms:modified>
</cp:coreProperties>
</file>